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2420" windowHeight="9000"/>
  </bookViews>
  <sheets>
    <sheet name="3GPPRAN3#96" sheetId="1" r:id="rId1"/>
  </sheets>
  <definedNames>
    <definedName name="_xlnm._FilterDatabase" localSheetId="0" hidden="1">'3GPPRAN3#96'!$A$1:$N$217</definedName>
  </definedNames>
  <calcPr calcId="0"/>
</workbook>
</file>

<file path=xl/calcChain.xml><?xml version="1.0" encoding="utf-8"?>
<calcChain xmlns="http://schemas.openxmlformats.org/spreadsheetml/2006/main">
  <c r="E6" i="1"/>
  <c r="E10"/>
  <c r="F10"/>
  <c r="E29"/>
  <c r="F36"/>
  <c r="E48"/>
  <c r="E56"/>
  <c r="E57"/>
  <c r="E69"/>
  <c r="E73"/>
  <c r="E76"/>
  <c r="E79"/>
  <c r="E80"/>
  <c r="E81"/>
  <c r="E95"/>
  <c r="E100"/>
  <c r="E103"/>
  <c r="E104"/>
  <c r="E115"/>
  <c r="E119"/>
  <c r="E123"/>
  <c r="E133"/>
  <c r="E134"/>
  <c r="F134"/>
  <c r="E161"/>
  <c r="E166"/>
  <c r="F166"/>
  <c r="E167"/>
  <c r="E187"/>
  <c r="F187"/>
  <c r="E192"/>
  <c r="E194"/>
  <c r="E196"/>
  <c r="E197"/>
  <c r="E211"/>
  <c r="E216"/>
  <c r="E217"/>
  <c r="F217"/>
</calcChain>
</file>

<file path=xl/sharedStrings.xml><?xml version="1.0" encoding="utf-8"?>
<sst xmlns="http://schemas.openxmlformats.org/spreadsheetml/2006/main" count="2707" uniqueCount="862">
  <si>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</si>
  <si>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</si>
  <si>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</si>
  <si>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</si>
  <si>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</si>
  <si>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</si>
  <si>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</si>
  <si>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</si>
  <si>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</si>
  <si>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</si>
  <si>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</si>
  <si>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</si>
  <si>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</si>
  <si>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</si>
  <si>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</si>
  <si>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Adjakple</t>
  </si>
  <si>
    <t>Pascal</t>
  </si>
  <si>
    <t>Delegate</t>
  </si>
  <si>
    <t>+1 631-622-4396</t>
  </si>
  <si>
    <t>adjakple.pascal@convidawireless.com</t>
  </si>
  <si>
    <t>InterDigital, Inc.</t>
  </si>
  <si>
    <t>ETSI</t>
  </si>
  <si>
    <t>3GPPMEMBER</t>
  </si>
  <si>
    <t>Convida Wireless LLC</t>
  </si>
  <si>
    <t>Y</t>
  </si>
  <si>
    <t>Mr.</t>
  </si>
  <si>
    <t>Agiwal</t>
  </si>
  <si>
    <t>Anil</t>
  </si>
  <si>
    <t>anilag@samsung.com</t>
  </si>
  <si>
    <t>Samsung Electronics Co., Ltd</t>
  </si>
  <si>
    <t>TTA</t>
  </si>
  <si>
    <t>Samsung R&amp;D Institute India</t>
  </si>
  <si>
    <t>TSDSI</t>
  </si>
  <si>
    <t>Ahmadi</t>
  </si>
  <si>
    <t>Sassan</t>
  </si>
  <si>
    <t>+1 408 879 3649</t>
  </si>
  <si>
    <t>sassan.ahmadi@xilinx.com</t>
  </si>
  <si>
    <t>Xilinx Ireland</t>
  </si>
  <si>
    <t>Ahmed</t>
  </si>
  <si>
    <t>Ayaz</t>
  </si>
  <si>
    <t>ayaz.1.ahmed@nokia.com</t>
  </si>
  <si>
    <t>Nokia Solutions &amp; Networks (I)</t>
  </si>
  <si>
    <t>Aikawa</t>
  </si>
  <si>
    <t>Shinichiro</t>
  </si>
  <si>
    <t>saikawa@jp.fujitsu.com</t>
  </si>
  <si>
    <t>Fujitsu Limited</t>
  </si>
  <si>
    <t>ARIB</t>
  </si>
  <si>
    <t>Miss</t>
  </si>
  <si>
    <t>ALASTI</t>
  </si>
  <si>
    <t>MEHDI</t>
  </si>
  <si>
    <t>+1 703 5591602</t>
  </si>
  <si>
    <t>mehdi.alasti@dish.com</t>
  </si>
  <si>
    <t>Dish Network</t>
  </si>
  <si>
    <t>ATIS</t>
  </si>
  <si>
    <t>Alfarhan</t>
  </si>
  <si>
    <t>Faris</t>
  </si>
  <si>
    <t>+</t>
  </si>
  <si>
    <t>faris.alfarhan@interdigital.com</t>
  </si>
  <si>
    <t>InterDigital Communications</t>
  </si>
  <si>
    <t>Baboescu</t>
  </si>
  <si>
    <t>Florin</t>
  </si>
  <si>
    <t>+1 858 521 4821</t>
  </si>
  <si>
    <t>+1 408-203-6812</t>
  </si>
  <si>
    <t>florin.baboescu@broadcom.com</t>
  </si>
  <si>
    <t>BROADCOM CORPORATION</t>
  </si>
  <si>
    <t>Bae</t>
  </si>
  <si>
    <t>BeomSik</t>
  </si>
  <si>
    <t>bsbae@samsung.com</t>
  </si>
  <si>
    <t>Samsung R&amp;D Institute UK</t>
  </si>
  <si>
    <t>Baek</t>
  </si>
  <si>
    <t>Sangkyu</t>
  </si>
  <si>
    <t>sangkyu.baek@samsung.com</t>
  </si>
  <si>
    <t>Samsung Electronics Co, LTD</t>
  </si>
  <si>
    <t>SUBSIDIARY</t>
  </si>
  <si>
    <t>Samsung Electronics Benelux BV</t>
  </si>
  <si>
    <t>Balpe</t>
  </si>
  <si>
    <t>Mikaël</t>
  </si>
  <si>
    <t>+33 627 800 525</t>
  </si>
  <si>
    <t>mikael.balpe@veolia.com</t>
  </si>
  <si>
    <t>VEOLIA</t>
  </si>
  <si>
    <t>Barac</t>
  </si>
  <si>
    <t>Filip</t>
  </si>
  <si>
    <t>filip.barac@ericsson.com</t>
  </si>
  <si>
    <t>Ericsson AB</t>
  </si>
  <si>
    <t xml:space="preserve"> </t>
  </si>
  <si>
    <t>Ericsson Japan K.K.</t>
  </si>
  <si>
    <t>Berisot</t>
  </si>
  <si>
    <t>Thierry</t>
  </si>
  <si>
    <t>thierry.berisot.ext@veolia.com</t>
  </si>
  <si>
    <t>Bian</t>
  </si>
  <si>
    <t>Hongliang</t>
  </si>
  <si>
    <t>bianhl.bri@chinatelecom.cn</t>
  </si>
  <si>
    <t>China Telecommunications</t>
  </si>
  <si>
    <t>China Telecom Corporation Ltd.</t>
  </si>
  <si>
    <t>CCSA</t>
  </si>
  <si>
    <t>Bonneville</t>
  </si>
  <si>
    <t>Hervé</t>
  </si>
  <si>
    <t>+33 2 23 45 58 43</t>
  </si>
  <si>
    <t>h.bonneville@fr.merce.mee.com</t>
  </si>
  <si>
    <t>Mitsubishi Electric RCE</t>
  </si>
  <si>
    <t>Bucknell</t>
  </si>
  <si>
    <t>Paul</t>
  </si>
  <si>
    <t>+44 (0) 20 86064845</t>
  </si>
  <si>
    <t>+44 (0)7970 401889</t>
  </si>
  <si>
    <t>Paul.Bucknell@uk.fujitsu.com</t>
  </si>
  <si>
    <t>FUJITSU Laboratories of Europe</t>
  </si>
  <si>
    <t>Burkhard</t>
  </si>
  <si>
    <t>Mann</t>
  </si>
  <si>
    <t>bubemann@gmx.de</t>
  </si>
  <si>
    <t>KATHREIN-Werke KG</t>
  </si>
  <si>
    <t>Ms.</t>
  </si>
  <si>
    <t>Byun</t>
  </si>
  <si>
    <t>Bokyung</t>
  </si>
  <si>
    <t>+33 1 49 89 88 64</t>
  </si>
  <si>
    <t>bokyung.byun@lge.com</t>
  </si>
  <si>
    <t>LG Electronics France</t>
  </si>
  <si>
    <t>Daewook</t>
  </si>
  <si>
    <t>daewook.byun@lge.com</t>
  </si>
  <si>
    <t>LG Electronics Finland</t>
  </si>
  <si>
    <t>Steven</t>
  </si>
  <si>
    <t>Cao</t>
  </si>
  <si>
    <t>Gen</t>
  </si>
  <si>
    <t>caogen@chinaunicom.cn</t>
  </si>
  <si>
    <t>China Unicom</t>
  </si>
  <si>
    <t>Sernet (Suzhou) Tech. Corp.</t>
  </si>
  <si>
    <t>Chan</t>
  </si>
  <si>
    <t>Yee Sin</t>
  </si>
  <si>
    <t>+1 925 279 6912</t>
  </si>
  <si>
    <t>yeesin.chan@verizonwireless.com</t>
  </si>
  <si>
    <t>Verizon UK Ltd</t>
  </si>
  <si>
    <t>Chen</t>
  </si>
  <si>
    <t>Dong</t>
  </si>
  <si>
    <t>dong.x.chen@ericsson.com</t>
  </si>
  <si>
    <t>Nanjing Ericsson Panda Com Ltd</t>
  </si>
  <si>
    <t>Ethan</t>
  </si>
  <si>
    <t>ethan.chen@motorolasolutions.com</t>
  </si>
  <si>
    <t>Motorola Solutions Danmark A/S</t>
  </si>
  <si>
    <t>China Mobile Com. Corporation</t>
  </si>
  <si>
    <t>Ningyu</t>
  </si>
  <si>
    <t>chenningyu@chinamobile.com</t>
  </si>
  <si>
    <t>Wenhong</t>
  </si>
  <si>
    <t>chenwenhong@oppo.com</t>
  </si>
  <si>
    <t>Guangdong OPPO Mobile Telecom.</t>
  </si>
  <si>
    <t>Yami</t>
  </si>
  <si>
    <t>chenyami@chinamobile.com</t>
  </si>
  <si>
    <t>Yuqin</t>
  </si>
  <si>
    <t>chen.yuqin@zte.com.cn</t>
  </si>
  <si>
    <t>ZTE Corporation</t>
  </si>
  <si>
    <t>Sanechips</t>
  </si>
  <si>
    <t>Zhe</t>
  </si>
  <si>
    <t>chenzhe@catt.cn</t>
  </si>
  <si>
    <t>CATT</t>
  </si>
  <si>
    <t>GOHIGH DATA NETWORKS TECH.</t>
  </si>
  <si>
    <t>Zhuo</t>
  </si>
  <si>
    <t>chenzhuo@chinamobile.com</t>
  </si>
  <si>
    <t>China Mobile Group Device Co.</t>
  </si>
  <si>
    <t>Cheng</t>
  </si>
  <si>
    <t>Peng</t>
  </si>
  <si>
    <t>chengp@qti.qualcomm.com</t>
  </si>
  <si>
    <t>Qualcomm Europe Inc.(France)</t>
  </si>
  <si>
    <t>Qualcomm Finland RFFE Oy</t>
  </si>
  <si>
    <t>CHENG</t>
  </si>
  <si>
    <t>YU-HSIN</t>
  </si>
  <si>
    <t>yuhsin.cheng@mtigroup.com</t>
  </si>
  <si>
    <t>MTI</t>
  </si>
  <si>
    <t>Chi</t>
  </si>
  <si>
    <t>Liangang</t>
  </si>
  <si>
    <t>chiliangang@potevio.com</t>
  </si>
  <si>
    <t>Potevio Company Limited</t>
  </si>
  <si>
    <t>Chiba</t>
  </si>
  <si>
    <t>Tsunehiko</t>
  </si>
  <si>
    <t>+81 3 5474 6400</t>
  </si>
  <si>
    <t>tsunehiko.chiba@nokia.com</t>
  </si>
  <si>
    <t>Nokia Japan</t>
  </si>
  <si>
    <t>Chin</t>
  </si>
  <si>
    <t>Woon Hau</t>
  </si>
  <si>
    <t>+44 1179060739</t>
  </si>
  <si>
    <t>woonhau.chin@toshiba-trel.com</t>
  </si>
  <si>
    <t>Toshiba</t>
  </si>
  <si>
    <t>Chou</t>
  </si>
  <si>
    <t>Chie Ming</t>
  </si>
  <si>
    <t>chieming.chou@mtigroup.com</t>
  </si>
  <si>
    <t>THALES</t>
  </si>
  <si>
    <t>Cohen</t>
  </si>
  <si>
    <t>Michel</t>
  </si>
  <si>
    <t>+33 5 34 35 36 37</t>
  </si>
  <si>
    <t>+ 33 6 07 03 98 42</t>
  </si>
  <si>
    <t>Michel.Cohen@THALESALENIASPACE.COM</t>
  </si>
  <si>
    <t>Coletti</t>
  </si>
  <si>
    <t>Claudio</t>
  </si>
  <si>
    <t>claudio.coletti@t-mobile.cz</t>
  </si>
  <si>
    <t>Deutsche Telekom AG</t>
  </si>
  <si>
    <t>T-Mobile Austria GmbH</t>
  </si>
  <si>
    <t>Comsa</t>
  </si>
  <si>
    <t>Virgil</t>
  </si>
  <si>
    <t>+1 514.904.6325</t>
  </si>
  <si>
    <t>virgil.comsa@interdigital.com</t>
  </si>
  <si>
    <t>Shi</t>
  </si>
  <si>
    <t>Demarez</t>
  </si>
  <si>
    <t>Adrien</t>
  </si>
  <si>
    <t>+33 6 49 46 96 03</t>
  </si>
  <si>
    <t>adrien.demarez@bolloretelecom.eu</t>
  </si>
  <si>
    <t>Bolloré Telecom S.A.S</t>
  </si>
  <si>
    <t>Deogun</t>
  </si>
  <si>
    <t>Pravjyot Singh</t>
  </si>
  <si>
    <t>ps.deogun@samsung.com</t>
  </si>
  <si>
    <t>BEIJING SAMSUNG TELECOM R&amp;D</t>
  </si>
  <si>
    <t>Dhanda</t>
  </si>
  <si>
    <t>Mungal Singh</t>
  </si>
  <si>
    <t>+44 (0)1252363253</t>
  </si>
  <si>
    <t>mdhanda@qti.qualcomm.com</t>
  </si>
  <si>
    <t>QUALCOMM UK Ltd</t>
  </si>
  <si>
    <t>Ding</t>
  </si>
  <si>
    <t>Yu</t>
  </si>
  <si>
    <t>dingyu@vivo.com</t>
  </si>
  <si>
    <t>vivo Mobile Communication Co.,</t>
  </si>
  <si>
    <t>Fiorani</t>
  </si>
  <si>
    <t>Matteo</t>
  </si>
  <si>
    <t>matteo.fiorani@ericsson.com</t>
  </si>
  <si>
    <t>Ericsson Inc.</t>
  </si>
  <si>
    <t>Fischer</t>
  </si>
  <si>
    <t>Sven</t>
  </si>
  <si>
    <t>+49 911 54013 518</t>
  </si>
  <si>
    <t>sfischer@qti.qualcomm.com</t>
  </si>
  <si>
    <t>QUALCOMM CDMA Technologies</t>
  </si>
  <si>
    <t>Qualcomm Tech. Netherlands B.V</t>
  </si>
  <si>
    <t>Fritze</t>
  </si>
  <si>
    <t>Stefan</t>
  </si>
  <si>
    <t>+49 8031 184 5911</t>
  </si>
  <si>
    <t>+49 179 3931066</t>
  </si>
  <si>
    <t>stefan.fritze@kathrein.de</t>
  </si>
  <si>
    <t>Gao</t>
  </si>
  <si>
    <t>gaocheng.bri@chinatelecom.cn</t>
  </si>
  <si>
    <t>Na</t>
  </si>
  <si>
    <t>Shanghai Jiao Tong University</t>
  </si>
  <si>
    <t>Yin</t>
  </si>
  <si>
    <t>gao.yin1@zte.com.cn</t>
  </si>
  <si>
    <t>ZTE Trunking Technology Corp.</t>
  </si>
  <si>
    <t>Godin</t>
  </si>
  <si>
    <t>Philippe</t>
  </si>
  <si>
    <t>ViceChairman</t>
  </si>
  <si>
    <t>+33 1 61 09 07 84</t>
  </si>
  <si>
    <t>philippe.godin@nokia.com</t>
  </si>
  <si>
    <t>Nokia France</t>
  </si>
  <si>
    <t>Mrs.</t>
  </si>
  <si>
    <t>Goldhamer</t>
  </si>
  <si>
    <t>Mariana</t>
  </si>
  <si>
    <t>mariana@4GCelleX.com</t>
  </si>
  <si>
    <t>IAESI</t>
  </si>
  <si>
    <t>Guey</t>
  </si>
  <si>
    <t>Jiann-ching</t>
  </si>
  <si>
    <t>jiann-ching.guey@mediatek.com</t>
  </si>
  <si>
    <t>MediaTek Inc.</t>
  </si>
  <si>
    <t>Shanghai Chen Si Electronics</t>
  </si>
  <si>
    <t>Hadad</t>
  </si>
  <si>
    <t>Zion</t>
  </si>
  <si>
    <t>zionruncom@gmail.com</t>
  </si>
  <si>
    <t>Daniel</t>
  </si>
  <si>
    <t>Motorola Solutions UK Ltd.</t>
  </si>
  <si>
    <t>Motorola Solutions Germany</t>
  </si>
  <si>
    <t>Han</t>
  </si>
  <si>
    <t>Bin</t>
  </si>
  <si>
    <t>hanbin.bri@chinatelecom.cn</t>
  </si>
  <si>
    <t>China Telecomunication Corp.</t>
  </si>
  <si>
    <t>Jaemin</t>
  </si>
  <si>
    <t>jaemin.han@intel.com</t>
  </si>
  <si>
    <t>Intel Mobile Communications</t>
  </si>
  <si>
    <t>Seunghee</t>
  </si>
  <si>
    <t>+1 408 765 8889</t>
  </si>
  <si>
    <t>seunghee.han@intel.com</t>
  </si>
  <si>
    <t>Intel Corporation (UK) Ltd</t>
  </si>
  <si>
    <t>Intel K.K.</t>
  </si>
  <si>
    <t>Hashimoto</t>
  </si>
  <si>
    <t>Noriyuki</t>
  </si>
  <si>
    <t>ni-hashimoto@kddi-research.jp</t>
  </si>
  <si>
    <t>KDDI Corporation</t>
  </si>
  <si>
    <t>He</t>
  </si>
  <si>
    <t>Hong</t>
  </si>
  <si>
    <t>Jing</t>
  </si>
  <si>
    <t>jing.1.he@nokia.com</t>
  </si>
  <si>
    <t>Nokia Solutions &amp; Networks (S)</t>
  </si>
  <si>
    <t>Linhai</t>
  </si>
  <si>
    <t>+1 858 228 0564</t>
  </si>
  <si>
    <t>linhaihe@qti.qualcomm.com</t>
  </si>
  <si>
    <t>Qualcomm Incorporated</t>
  </si>
  <si>
    <t>Qualcomm Wireless GmbH</t>
  </si>
  <si>
    <t>Helmers</t>
  </si>
  <si>
    <t>Hakon</t>
  </si>
  <si>
    <t>+33 1 60 40 29 11</t>
  </si>
  <si>
    <t>hakon.helmers@nokia.com</t>
  </si>
  <si>
    <t>Nokia Belgium</t>
  </si>
  <si>
    <t>Intel Mobile Denmark</t>
  </si>
  <si>
    <t>Jongwoo</t>
  </si>
  <si>
    <t>jongwoo.hong@lge.com</t>
  </si>
  <si>
    <t>LG Electronics Inc.</t>
  </si>
  <si>
    <t>Wei</t>
  </si>
  <si>
    <t>hongwei@xiaomi.com</t>
  </si>
  <si>
    <t>Beijing Xiaomi Mobile Software</t>
  </si>
  <si>
    <t>Xiaomi Communications</t>
  </si>
  <si>
    <t>Hou</t>
  </si>
  <si>
    <t>Xueying</t>
  </si>
  <si>
    <t>houxueying@chinamobile.com</t>
  </si>
  <si>
    <t>China Mobile (Hangzhou) Inf.</t>
  </si>
  <si>
    <t>Hu</t>
  </si>
  <si>
    <t>Haijing</t>
  </si>
  <si>
    <t>+86 18612683085</t>
  </si>
  <si>
    <t>haijing_hu@apple.com</t>
  </si>
  <si>
    <t>Apple Switzerland AG</t>
  </si>
  <si>
    <t>Nan</t>
  </si>
  <si>
    <t>hunan@chinamobile.com</t>
  </si>
  <si>
    <t>China Mobile E-Commerce Co.</t>
  </si>
  <si>
    <t>Huang</t>
  </si>
  <si>
    <t>River</t>
  </si>
  <si>
    <t>huang.he4@zte.com.cn</t>
  </si>
  <si>
    <t>Rong</t>
  </si>
  <si>
    <t>huangrong@dimpt.com</t>
  </si>
  <si>
    <t>CITC</t>
  </si>
  <si>
    <t>Hwang</t>
  </si>
  <si>
    <t>June</t>
  </si>
  <si>
    <t>june77.hwang@samsung.com</t>
  </si>
  <si>
    <t>Samsung Electronics Romania</t>
  </si>
  <si>
    <t>Ikeda</t>
  </si>
  <si>
    <t>Tetsu</t>
  </si>
  <si>
    <t>t-ikeda@ap.jp.nec.com</t>
  </si>
  <si>
    <t>NEC Corporation</t>
  </si>
  <si>
    <t>Imamura</t>
  </si>
  <si>
    <t>Kimihiko</t>
  </si>
  <si>
    <t>imamura.kimihiko@sharp.co.jp</t>
  </si>
  <si>
    <t>SHARP Corporation</t>
  </si>
  <si>
    <t>Ingale</t>
  </si>
  <si>
    <t>Mangesh</t>
  </si>
  <si>
    <t>m.ingale@samsung.com</t>
  </si>
  <si>
    <t>Samsung India</t>
  </si>
  <si>
    <t>SAMSUNG Electronics Co., Ltd.</t>
  </si>
  <si>
    <t>Israelsson</t>
  </si>
  <si>
    <t>Martin</t>
  </si>
  <si>
    <t>+46 10 7141199</t>
  </si>
  <si>
    <t>+46 702670120</t>
  </si>
  <si>
    <t>martin.israelsson@ericsson.com</t>
  </si>
  <si>
    <t>Ericsson LM</t>
  </si>
  <si>
    <t>Ericsson France S.A.S</t>
  </si>
  <si>
    <t>JACTAT</t>
  </si>
  <si>
    <t>Caroline</t>
  </si>
  <si>
    <t>+33 6 43 55 00 07</t>
  </si>
  <si>
    <t>caroline.jactat@tcl.com</t>
  </si>
  <si>
    <t>TCL Communication Ltd.</t>
  </si>
  <si>
    <t>Jang</t>
  </si>
  <si>
    <t>Jaehyuk</t>
  </si>
  <si>
    <t>jack.jang@samsung.com</t>
  </si>
  <si>
    <t>Samsung Electronics Iberia SA</t>
  </si>
  <si>
    <t>Jeniston Deviraj</t>
  </si>
  <si>
    <t>Klutto Milleth</t>
  </si>
  <si>
    <t>klutto@cewit.org.in</t>
  </si>
  <si>
    <t>CEWiT</t>
  </si>
  <si>
    <t>JIANG</t>
  </si>
  <si>
    <t>XIAOWEI</t>
  </si>
  <si>
    <t>jiangxiaowei@xiaomi.com</t>
  </si>
  <si>
    <t>Jiao</t>
  </si>
  <si>
    <t>Huiying</t>
  </si>
  <si>
    <t>jiaohuiying@ritt.cn</t>
  </si>
  <si>
    <t>CATR</t>
  </si>
  <si>
    <t>Jin</t>
  </si>
  <si>
    <t>Seungri</t>
  </si>
  <si>
    <t>seungri.jin@samsung.com</t>
  </si>
  <si>
    <t>Samsung Electronics France SA</t>
  </si>
  <si>
    <t>Yinghao</t>
  </si>
  <si>
    <t>jinyinghao@huawei.com</t>
  </si>
  <si>
    <t>HUAWEI TECH. GmbH</t>
  </si>
  <si>
    <t>Jung</t>
  </si>
  <si>
    <t>Byounghoon</t>
  </si>
  <si>
    <t>bh14.jung@samsung.com</t>
  </si>
  <si>
    <t>Tianjin Samsung Telecom</t>
  </si>
  <si>
    <t>Jungsoo</t>
  </si>
  <si>
    <t>jungsoo@samsung.com</t>
  </si>
  <si>
    <t>Samsung Electronics GmbH</t>
  </si>
  <si>
    <t>Kang</t>
  </si>
  <si>
    <t>HyunJeong</t>
  </si>
  <si>
    <t>hyunjeong.kang@samsung.com</t>
  </si>
  <si>
    <t>Ke</t>
  </si>
  <si>
    <t>Xiaowan</t>
  </si>
  <si>
    <t>+86 13426075652</t>
  </si>
  <si>
    <t>xiaowan.ke@samsung.com</t>
  </si>
  <si>
    <t>Kelley</t>
  </si>
  <si>
    <t>Sean</t>
  </si>
  <si>
    <t>+1 847 632 5870</t>
  </si>
  <si>
    <t>sean.kelley@nokia.com</t>
  </si>
  <si>
    <t>Nokia</t>
  </si>
  <si>
    <t>Kerry</t>
  </si>
  <si>
    <t>Stuart</t>
  </si>
  <si>
    <t>+1 (408) 636 4916</t>
  </si>
  <si>
    <t>stuart.kerry@brocade.com</t>
  </si>
  <si>
    <t>Brocade Communications Systems</t>
  </si>
  <si>
    <t>Khirallah</t>
  </si>
  <si>
    <t>Chadi</t>
  </si>
  <si>
    <t>chadi.khirallah@emea.nec.com</t>
  </si>
  <si>
    <t>NEC Telecom MODUS Ltd.</t>
  </si>
  <si>
    <t>Khoryaev</t>
  </si>
  <si>
    <t>Alexey</t>
  </si>
  <si>
    <t>alexey.khoryaev@intel.com</t>
  </si>
  <si>
    <t>Intel Deutschland GmbH</t>
  </si>
  <si>
    <t>Kim</t>
  </si>
  <si>
    <t>Donggun</t>
  </si>
  <si>
    <t>s_dg.kim@samsung.com</t>
  </si>
  <si>
    <t>Samsung Research America</t>
  </si>
  <si>
    <t>Hasung</t>
  </si>
  <si>
    <t>hasung.kim@kt.com</t>
  </si>
  <si>
    <t>KT Corp.</t>
  </si>
  <si>
    <t>Sangbum</t>
  </si>
  <si>
    <t>+82 31 279 7092</t>
  </si>
  <si>
    <t>sb07.kim@samsung.com</t>
  </si>
  <si>
    <t>Samsung Electronics Czech</t>
  </si>
  <si>
    <t>Seokjung</t>
  </si>
  <si>
    <t>+33 1 4989 8864</t>
  </si>
  <si>
    <t>seokjung.kim@lge.com</t>
  </si>
  <si>
    <t>LG Electronics Polska</t>
  </si>
  <si>
    <t>Soenghun</t>
  </si>
  <si>
    <t>+82 31 279 5118</t>
  </si>
  <si>
    <t>kimsh23@samsung.com</t>
  </si>
  <si>
    <t>Samsung Electronics Nordic AB</t>
  </si>
  <si>
    <t>Yuchul</t>
  </si>
  <si>
    <t>yuchul_kim@apple.com</t>
  </si>
  <si>
    <t>Apple Italia S.R.L.</t>
  </si>
  <si>
    <t>Kiss</t>
  </si>
  <si>
    <t>Krisztian</t>
  </si>
  <si>
    <t>kkiss@apple.com</t>
  </si>
  <si>
    <t>Apple (UK) Limited</t>
  </si>
  <si>
    <t>Apple Portugal</t>
  </si>
  <si>
    <t>Kitazoe</t>
  </si>
  <si>
    <t>Masato</t>
  </si>
  <si>
    <t>+81 3 5412 8951</t>
  </si>
  <si>
    <t>mkitazoe@qti.qualcomm.com</t>
  </si>
  <si>
    <t>Qualcomm Japan Inc</t>
  </si>
  <si>
    <t>Koizumi</t>
  </si>
  <si>
    <t>Yoshiko</t>
  </si>
  <si>
    <t>koizumi.yoshiko@jp.fujitsu.com</t>
  </si>
  <si>
    <t>Kordybach</t>
  </si>
  <si>
    <t>Krzysztof</t>
  </si>
  <si>
    <t>+48 728 361 546</t>
  </si>
  <si>
    <t>krzysztof.kordybach@nokia.com</t>
  </si>
  <si>
    <t>Nokia Germany</t>
  </si>
  <si>
    <t>Korinek</t>
  </si>
  <si>
    <t>Frank</t>
  </si>
  <si>
    <t>+44 1256 790 790</t>
  </si>
  <si>
    <t>+1 847 877-7179</t>
  </si>
  <si>
    <t>Frank.Korinek@motorolasolutions.com</t>
  </si>
  <si>
    <t>Kubota</t>
  </si>
  <si>
    <t>Keiichi</t>
  </si>
  <si>
    <t>+1(858) 336-7813</t>
  </si>
  <si>
    <t>keiichik@qti.qualcomm.com</t>
  </si>
  <si>
    <t>Qualcomm Europe Inc.(Italy)</t>
  </si>
  <si>
    <t>Kwon</t>
  </si>
  <si>
    <t>Kibum</t>
  </si>
  <si>
    <t>kbkwon@gooditl.com</t>
  </si>
  <si>
    <t>ITL</t>
  </si>
  <si>
    <t>Kwun</t>
  </si>
  <si>
    <t>Jonghyung</t>
  </si>
  <si>
    <t>jh.kwun@samsung.com</t>
  </si>
  <si>
    <t>Lee</t>
  </si>
  <si>
    <t>Intel</t>
  </si>
  <si>
    <t>Hanul</t>
  </si>
  <si>
    <t>hanul.lee@lge.com</t>
  </si>
  <si>
    <t>LG Electronics Mobile Research</t>
  </si>
  <si>
    <t>Jung Ah</t>
  </si>
  <si>
    <t>jlee@altiostar.com</t>
  </si>
  <si>
    <t>Altiostar</t>
  </si>
  <si>
    <t>KyoungSeok</t>
  </si>
  <si>
    <t>klee@etri.re.kr</t>
  </si>
  <si>
    <t>ETRI</t>
  </si>
  <si>
    <t>RESEARCH PU</t>
  </si>
  <si>
    <t>ASSOCIATE</t>
  </si>
  <si>
    <t>Oanyong</t>
  </si>
  <si>
    <t>aidoy.lee@lge.com</t>
  </si>
  <si>
    <t>LG Electronics Deutschland</t>
  </si>
  <si>
    <t>Youn-Tai</t>
  </si>
  <si>
    <t>+886 2 6600 0100</t>
  </si>
  <si>
    <t>lyt@iii.org.tw</t>
  </si>
  <si>
    <t>III</t>
  </si>
  <si>
    <t>Lehti</t>
  </si>
  <si>
    <t>Arto</t>
  </si>
  <si>
    <t>arto.lehti@spreadtrum.com</t>
  </si>
  <si>
    <t>Spreadtrum Communications</t>
  </si>
  <si>
    <t>Leisse</t>
  </si>
  <si>
    <t>Volker</t>
  </si>
  <si>
    <t>+49 179 5232941</t>
  </si>
  <si>
    <t>v.leisse@cablelabs.com</t>
  </si>
  <si>
    <t>CableLabs</t>
  </si>
  <si>
    <t>Li</t>
  </si>
  <si>
    <t>Xinrui</t>
  </si>
  <si>
    <t>alninuo_lee@sdc.sercomm.com</t>
  </si>
  <si>
    <t>Yankun</t>
  </si>
  <si>
    <t>yankun.li@samsung.com</t>
  </si>
  <si>
    <t>Yingyang</t>
  </si>
  <si>
    <t>yingyang2.li@samsung.com</t>
  </si>
  <si>
    <t>Zhenhong</t>
  </si>
  <si>
    <t>zhenhong.li@tcl.com</t>
  </si>
  <si>
    <t>Liang</t>
  </si>
  <si>
    <t>Huarui</t>
  </si>
  <si>
    <t>+86 1065642624</t>
  </si>
  <si>
    <t>huarui_liang@apple.com</t>
  </si>
  <si>
    <t>Apple GmbH</t>
  </si>
  <si>
    <t>Apple Computer Trading Co. Ltd</t>
  </si>
  <si>
    <t>Liu</t>
  </si>
  <si>
    <t>Aijuan</t>
  </si>
  <si>
    <t>+86 10 58832849</t>
  </si>
  <si>
    <t>liuaijuan@catt.cn</t>
  </si>
  <si>
    <t>Datang Linktester Technology</t>
  </si>
  <si>
    <t>bin.liu@huawei.com</t>
  </si>
  <si>
    <t>Huawei Device Co., Ltd</t>
  </si>
  <si>
    <t>Feilu</t>
  </si>
  <si>
    <t>feilul@qti.qualcomm.com</t>
  </si>
  <si>
    <t>Qualcomm India Pvt Ltd</t>
  </si>
  <si>
    <t>LIU</t>
  </si>
  <si>
    <t>liuliang@chinamobile.com</t>
  </si>
  <si>
    <t>China Mobile International Ltd</t>
  </si>
  <si>
    <t>Xiaofeng</t>
  </si>
  <si>
    <t>liuxiaofeng@ritt.cn</t>
  </si>
  <si>
    <t>East China Institute of Tel.</t>
  </si>
  <si>
    <t>China Mobile (Suzhou) Software</t>
  </si>
  <si>
    <t>Yang</t>
  </si>
  <si>
    <t>+86-10 60606666</t>
  </si>
  <si>
    <t>liuyang24@xiaomi.com</t>
  </si>
  <si>
    <t>Xiaomi Technology</t>
  </si>
  <si>
    <t>liu.yang31@zte.com.cn</t>
  </si>
  <si>
    <t>liuyu@gsta.com</t>
  </si>
  <si>
    <t>Lopes</t>
  </si>
  <si>
    <t>Luis</t>
  </si>
  <si>
    <t>+44 1252 363247</t>
  </si>
  <si>
    <t>+44 7802 712651</t>
  </si>
  <si>
    <t>llopes@qti.qualcomm.com</t>
  </si>
  <si>
    <t>Qualcomm Austria RFFE GmbH</t>
  </si>
  <si>
    <t>Lu</t>
  </si>
  <si>
    <t>Sylvia</t>
  </si>
  <si>
    <t>+44 1763 269 740</t>
  </si>
  <si>
    <t>+44 7738 943 379</t>
  </si>
  <si>
    <t>sylvia.lu@u-blox.com</t>
  </si>
  <si>
    <t>u-blox AG</t>
  </si>
  <si>
    <t>Ting</t>
  </si>
  <si>
    <t>lu.ting@zte.com.cn</t>
  </si>
  <si>
    <t>ZTE Wistron Telecom AB</t>
  </si>
  <si>
    <t>Lv</t>
  </si>
  <si>
    <t>Yeqing</t>
  </si>
  <si>
    <t>lvyeqing@hisense.com</t>
  </si>
  <si>
    <t>Hisense Co., Ltd.</t>
  </si>
  <si>
    <t>MA</t>
  </si>
  <si>
    <t>ZIJIANG</t>
  </si>
  <si>
    <t>ma.zijiang@zte.com.cn</t>
  </si>
  <si>
    <t>Nubia Technology Co.,Ltd</t>
  </si>
  <si>
    <t>Miller</t>
  </si>
  <si>
    <t>James</t>
  </si>
  <si>
    <t>+1 631 622 4071</t>
  </si>
  <si>
    <t>+1 201 264 6870</t>
  </si>
  <si>
    <t>jim.miller@interdigital.com</t>
  </si>
  <si>
    <t>Interdigital Asia LLC</t>
  </si>
  <si>
    <t>Minsoo</t>
  </si>
  <si>
    <t>+82 10 8854 0151</t>
  </si>
  <si>
    <t>minsoo.na@sk.com</t>
  </si>
  <si>
    <t>SK Telecom</t>
  </si>
  <si>
    <t>Nebesny</t>
  </si>
  <si>
    <t>+1 647 241 6441</t>
  </si>
  <si>
    <t>pavlo.nebesny@rci.rogers.com</t>
  </si>
  <si>
    <t>Rogers Communications Canada</t>
  </si>
  <si>
    <t>Neubacher</t>
  </si>
  <si>
    <t>Andreas</t>
  </si>
  <si>
    <t>+43 1 79585 7204</t>
  </si>
  <si>
    <t>andreas.neubacher@t-mobile.at</t>
  </si>
  <si>
    <t>TTC</t>
  </si>
  <si>
    <t>Ni</t>
  </si>
  <si>
    <t>Chunlin</t>
  </si>
  <si>
    <t>nichunlin@catt.cn</t>
  </si>
  <si>
    <t>Jiqing</t>
  </si>
  <si>
    <t>+86 13811974612</t>
  </si>
  <si>
    <t>nijiqing@chinamobile.com</t>
  </si>
  <si>
    <t>China Mobile M2M Company Ltd.</t>
  </si>
  <si>
    <t>Noda</t>
  </si>
  <si>
    <t>Aki</t>
  </si>
  <si>
    <t>+81 44 874 2214</t>
  </si>
  <si>
    <t>aki.noda@jp.fujitsu.com</t>
  </si>
  <si>
    <t>Nogami</t>
  </si>
  <si>
    <t>Toshizo</t>
  </si>
  <si>
    <t>nogamit@sharplabs.com</t>
  </si>
  <si>
    <t>Noh</t>
  </si>
  <si>
    <t>Minseok</t>
  </si>
  <si>
    <t>minseok.noh@wilusgroup.com</t>
  </si>
  <si>
    <t>WILUS Inc.</t>
  </si>
  <si>
    <t>Nuggehalli</t>
  </si>
  <si>
    <t>Pavan</t>
  </si>
  <si>
    <t>+1 408 526 1899</t>
  </si>
  <si>
    <t>Pavan.Nuggehalli@mediatek.com</t>
  </si>
  <si>
    <t>Olofsson</t>
  </si>
  <si>
    <t>Henrik</t>
  </si>
  <si>
    <t>henrik.olofsson@huawei.com</t>
  </si>
  <si>
    <t>HUAWEI TECHNOLOGIES Co. Ltd.</t>
  </si>
  <si>
    <t>Huawei Technologies Sweden AB</t>
  </si>
  <si>
    <t>Ozturk</t>
  </si>
  <si>
    <t>Ozcan</t>
  </si>
  <si>
    <t>oozturk@qti.qualcomm.com</t>
  </si>
  <si>
    <t>Pais</t>
  </si>
  <si>
    <t>Adrian</t>
  </si>
  <si>
    <t>adrian.pais@tno.nl</t>
  </si>
  <si>
    <t>KPN N.V.</t>
  </si>
  <si>
    <t>Palat</t>
  </si>
  <si>
    <t>Sudeep</t>
  </si>
  <si>
    <t>sudeep.k.palat@intel.com</t>
  </si>
  <si>
    <t>Palipana</t>
  </si>
  <si>
    <t>Rajitha</t>
  </si>
  <si>
    <t>rajitha.palipana@nec.com.au</t>
  </si>
  <si>
    <t>Park</t>
  </si>
  <si>
    <t>Seung-hoon</t>
  </si>
  <si>
    <t>shannon.park@samsung.com</t>
  </si>
  <si>
    <t>Parolari</t>
  </si>
  <si>
    <t>Sergio</t>
  </si>
  <si>
    <t>+39 0249508602</t>
  </si>
  <si>
    <t>+39 3395658207</t>
  </si>
  <si>
    <t>sergio.parolari@zte.com.cn</t>
  </si>
  <si>
    <t>Phuyal</t>
  </si>
  <si>
    <t>Umesh</t>
  </si>
  <si>
    <t>+1 858 658 3734</t>
  </si>
  <si>
    <t>+1 858 361 4357</t>
  </si>
  <si>
    <t>uphuyal@qti.qualcomm.com</t>
  </si>
  <si>
    <t>Popovski</t>
  </si>
  <si>
    <t>Keni</t>
  </si>
  <si>
    <t>Keni.Popovski@comtechtel.com</t>
  </si>
  <si>
    <t>Comtech Telecommunications Cor</t>
  </si>
  <si>
    <t>QIN</t>
  </si>
  <si>
    <t>Fei</t>
  </si>
  <si>
    <t>qinfei@vivo.com</t>
  </si>
  <si>
    <t>HuaWei Technologies Co., Ltd</t>
  </si>
  <si>
    <t>Huawei Technologies France</t>
  </si>
  <si>
    <t>Quan</t>
  </si>
  <si>
    <t>Haiyang</t>
  </si>
  <si>
    <t>+86 10 62305566 2039</t>
  </si>
  <si>
    <t>quanhaiyang@catt.cn</t>
  </si>
  <si>
    <t>Datang Mobile Com. Equipment</t>
  </si>
  <si>
    <t>Ramamurthi</t>
  </si>
  <si>
    <t>Vishwanath</t>
  </si>
  <si>
    <t>vishwanath.ramamurthi@verizonwireless.com</t>
  </si>
  <si>
    <t>Huawei Tech.(UK) Co., Ltd</t>
  </si>
  <si>
    <t>Sayenko</t>
  </si>
  <si>
    <t>Alexander</t>
  </si>
  <si>
    <t>+358 50 4867848</t>
  </si>
  <si>
    <t>alex.sayenko@samsung.com</t>
  </si>
  <si>
    <t>Samsung Electronics Polska</t>
  </si>
  <si>
    <t>Seibert</t>
  </si>
  <si>
    <t>Cristina</t>
  </si>
  <si>
    <t>cseibert@nextnav.com</t>
  </si>
  <si>
    <t>NextNav</t>
  </si>
  <si>
    <t>Seidel</t>
  </si>
  <si>
    <t>Eiko</t>
  </si>
  <si>
    <t>+49 89 97898007</t>
  </si>
  <si>
    <t>seidel@nomor.de</t>
  </si>
  <si>
    <t>Nomor Research GmbH</t>
  </si>
  <si>
    <t>Sen</t>
  </si>
  <si>
    <t>Xu</t>
  </si>
  <si>
    <t>Nianshan</t>
  </si>
  <si>
    <t>nianshan.shi@ericsson.com</t>
  </si>
  <si>
    <t>Ericsson Limited</t>
  </si>
  <si>
    <t>Yulong</t>
  </si>
  <si>
    <t>shiyulong@cn.fujitsu.com</t>
  </si>
  <si>
    <t>Shih</t>
  </si>
  <si>
    <t>Mei-ju</t>
  </si>
  <si>
    <t>mei-ju.shih@mtigroup.com</t>
  </si>
  <si>
    <t>Shin</t>
  </si>
  <si>
    <t>Joonyoung</t>
  </si>
  <si>
    <t>joon0.sin@sk.com</t>
  </si>
  <si>
    <t>Shvodian</t>
  </si>
  <si>
    <t>Bill</t>
  </si>
  <si>
    <t>+1 571 765 3623</t>
  </si>
  <si>
    <t>bill.shvodian@nextnav.com</t>
  </si>
  <si>
    <t>Soghomonian</t>
  </si>
  <si>
    <t>Manook</t>
  </si>
  <si>
    <t>manook.soghomonian@vodafone.com</t>
  </si>
  <si>
    <t>Vodafone Group Services Ltd</t>
  </si>
  <si>
    <t>ISG</t>
  </si>
  <si>
    <t>Vodafone Ireland Plc</t>
  </si>
  <si>
    <t>Song</t>
  </si>
  <si>
    <t>+82 31 399 1055</t>
  </si>
  <si>
    <t>daniel.song@skytl.co.kr</t>
  </si>
  <si>
    <t>SkyTL Inc.</t>
  </si>
  <si>
    <t>Spatafora</t>
  </si>
  <si>
    <t>Vince</t>
  </si>
  <si>
    <t>+1 404 697 0100</t>
  </si>
  <si>
    <t>vince.spatafora@att.com</t>
  </si>
  <si>
    <t>AT&amp;T</t>
  </si>
  <si>
    <t>Sun</t>
  </si>
  <si>
    <t>Chengjun</t>
  </si>
  <si>
    <t>+86 10 64390088</t>
  </si>
  <si>
    <t>chengjun.sun@samsung.com</t>
  </si>
  <si>
    <t>Feifei</t>
  </si>
  <si>
    <t>feifei.sun@samsung.com</t>
  </si>
  <si>
    <t>SUN</t>
  </si>
  <si>
    <t>Jiancheng</t>
  </si>
  <si>
    <t>sunjiancheng@catt.cn</t>
  </si>
  <si>
    <t>Qian</t>
  </si>
  <si>
    <t>sunq@apple.com</t>
  </si>
  <si>
    <t>Suzuki</t>
  </si>
  <si>
    <t>Yasuki</t>
  </si>
  <si>
    <t>ui-suzuki@kddi.com</t>
  </si>
  <si>
    <t>Takahashi</t>
  </si>
  <si>
    <t>Hideaki</t>
  </si>
  <si>
    <t>hideaki.takahashi.vx@nttdocomo.com</t>
  </si>
  <si>
    <t>DOCOMO Communications Lab.</t>
  </si>
  <si>
    <t>Tesanovic</t>
  </si>
  <si>
    <t>Milos</t>
  </si>
  <si>
    <t>+44 (0)7917 203 158</t>
  </si>
  <si>
    <t>m.tesanovic@samsung.com</t>
  </si>
  <si>
    <t>Tie</t>
  </si>
  <si>
    <t>Xiaolei</t>
  </si>
  <si>
    <t>tiexiaolei@huawei.com</t>
  </si>
  <si>
    <t>HiSilicon Technologies Co. Ltd</t>
  </si>
  <si>
    <t>Toeda</t>
  </si>
  <si>
    <t>Teruaki</t>
  </si>
  <si>
    <t>teruaki.toeda.zf@nttdocomo.com</t>
  </si>
  <si>
    <t>NTT DOCOMO INC.</t>
  </si>
  <si>
    <t>Tong</t>
  </si>
  <si>
    <t>Hui</t>
  </si>
  <si>
    <t>tonghui@chinamobile.com</t>
  </si>
  <si>
    <t>Tseng</t>
  </si>
  <si>
    <t>Li-Chuan</t>
  </si>
  <si>
    <t>li-chuan.tseng@mediatek.com</t>
  </si>
  <si>
    <t>MediaTek (Chengdu) Inc.</t>
  </si>
  <si>
    <t>Yung-Lan</t>
  </si>
  <si>
    <t>thomastseng@aptg.com.tw</t>
  </si>
  <si>
    <t>Asia Pacific Telecom co. Ltd</t>
  </si>
  <si>
    <t>Ucar</t>
  </si>
  <si>
    <t>Alper</t>
  </si>
  <si>
    <t>alper.ucar@vodafone.com</t>
  </si>
  <si>
    <t>Vodafone Romania S.A.</t>
  </si>
  <si>
    <t>Uemura</t>
  </si>
  <si>
    <t>Katsunari</t>
  </si>
  <si>
    <t>katsunari.uemura@g.softbank.co.jp</t>
  </si>
  <si>
    <t>SoftBank Corp.</t>
  </si>
  <si>
    <t>Van der Velde</t>
  </si>
  <si>
    <t>Himke</t>
  </si>
  <si>
    <t>himke.vandervelde@samsung.com</t>
  </si>
  <si>
    <t>Vesely</t>
  </si>
  <si>
    <t>alexander.vesely@ericsson.com</t>
  </si>
  <si>
    <t>Ericsson GmbH, Eurolab</t>
  </si>
  <si>
    <t>Wang</t>
  </si>
  <si>
    <t>h0809.wang@samsung.com</t>
  </si>
  <si>
    <t>hong.wang@samsung.com</t>
  </si>
  <si>
    <t>Weiwei</t>
  </si>
  <si>
    <t>ww1016.wang@samsung.com</t>
  </si>
  <si>
    <t>Yan</t>
  </si>
  <si>
    <t>wangyan7@huawei.com</t>
  </si>
  <si>
    <t>Wealleans</t>
  </si>
  <si>
    <t>Mark</t>
  </si>
  <si>
    <t>mark.wealleans@motorolasolutions.com</t>
  </si>
  <si>
    <t>Qing</t>
  </si>
  <si>
    <t>qing.wei@huawei.com</t>
  </si>
  <si>
    <t>Whittington</t>
  </si>
  <si>
    <t>John</t>
  </si>
  <si>
    <t>john.whittington@ee.co.uk</t>
  </si>
  <si>
    <t>BT plc</t>
  </si>
  <si>
    <t>Wu</t>
  </si>
  <si>
    <t>Chunli</t>
  </si>
  <si>
    <t>chunli.wu@nokia.com</t>
  </si>
  <si>
    <t>Alcatel-Lucent Shanghai Bell</t>
  </si>
  <si>
    <t>Dan</t>
  </si>
  <si>
    <t>+86 13811880228</t>
  </si>
  <si>
    <t>wudan@chinamobile.com</t>
  </si>
  <si>
    <t>CMDI</t>
  </si>
  <si>
    <t>Jinlian</t>
  </si>
  <si>
    <t>wujl1.gd@chinatelecom.cn</t>
  </si>
  <si>
    <t>XIONG</t>
  </si>
  <si>
    <t>QI</t>
  </si>
  <si>
    <t>q1005.xiong@samsung.com</t>
  </si>
  <si>
    <t>Fangli</t>
  </si>
  <si>
    <t>+86 10 62305566</t>
  </si>
  <si>
    <t>xufangli@catt.cn</t>
  </si>
  <si>
    <t>DATANG SEMICONDUCTOR CO., LTD</t>
  </si>
  <si>
    <t>XU</t>
  </si>
  <si>
    <t>Jian (James)</t>
  </si>
  <si>
    <t>James6.XU@LGE.COM</t>
  </si>
  <si>
    <t>LG Electronics UK</t>
  </si>
  <si>
    <t>jin.xu@bupt.edu.cn</t>
  </si>
  <si>
    <t>BUPT</t>
  </si>
  <si>
    <t>Lixiang</t>
  </si>
  <si>
    <t>+86 10 84439777</t>
  </si>
  <si>
    <t>lx.xu@samsung.com</t>
  </si>
  <si>
    <t>xusen@ctbri.com.cn</t>
  </si>
  <si>
    <t>+86 13605171662</t>
  </si>
  <si>
    <t>STEVEN.1.XU@nokia.com</t>
  </si>
  <si>
    <t>Nokia Korea</t>
  </si>
  <si>
    <t>Hendry</t>
  </si>
  <si>
    <t>hendry@sporton.com.tw</t>
  </si>
  <si>
    <t>Sporton International Inc</t>
  </si>
  <si>
    <t>yang.li8@zte.com.cn</t>
  </si>
  <si>
    <t>Ning</t>
  </si>
  <si>
    <t>yangning@oppo.com</t>
  </si>
  <si>
    <t>Shenzhen YZF Network Technolog</t>
  </si>
  <si>
    <t>Xiangying</t>
  </si>
  <si>
    <t>+1 408-862-0419</t>
  </si>
  <si>
    <t>xiangying_yang@apple.com</t>
  </si>
  <si>
    <t>Apple France</t>
  </si>
  <si>
    <t>Xudong</t>
  </si>
  <si>
    <t>yangxudong@huawei.com</t>
  </si>
  <si>
    <t>Neul Limited</t>
  </si>
  <si>
    <t>Yao</t>
  </si>
  <si>
    <t>Chunhai</t>
  </si>
  <si>
    <t>chunhai.yao@nokia.com</t>
  </si>
  <si>
    <t>Nokia UK</t>
  </si>
  <si>
    <t>Yeoh</t>
  </si>
  <si>
    <t>Chun-Yeow</t>
  </si>
  <si>
    <t>yeow@tmrnd.com.my</t>
  </si>
  <si>
    <t>Telekom R&amp;D Sdn Bhd</t>
  </si>
  <si>
    <t>Yiu</t>
  </si>
  <si>
    <t>Candy</t>
  </si>
  <si>
    <t>candy.yiu@intel.com</t>
  </si>
  <si>
    <t>You</t>
  </si>
  <si>
    <t>Xin</t>
  </si>
  <si>
    <t>youxin@oppo.com</t>
  </si>
  <si>
    <t>bin82.yu@samsung.com</t>
  </si>
  <si>
    <t>Chia-hao</t>
  </si>
  <si>
    <t>chia-hao.yu@mediatek.com</t>
  </si>
  <si>
    <t>MediaTek (Wuhan) Inc.</t>
  </si>
  <si>
    <t>Yu-Ting</t>
  </si>
  <si>
    <t>yutingy@qti.qualcomm.com</t>
  </si>
  <si>
    <t>Qualcomm Europe Inc. (Spain)</t>
  </si>
  <si>
    <t>Yue</t>
  </si>
  <si>
    <t>Ran</t>
  </si>
  <si>
    <t>yueran@vivo.com</t>
  </si>
  <si>
    <t>vivo Mobile Com. (Chongqing)</t>
  </si>
  <si>
    <t>Zelmer</t>
  </si>
  <si>
    <t>Donald E.</t>
  </si>
  <si>
    <t>+1 404 625-7008</t>
  </si>
  <si>
    <t>don.zelmer@att.com</t>
  </si>
  <si>
    <t>Zeng</t>
  </si>
  <si>
    <t>wzeng@apple.com</t>
  </si>
  <si>
    <t>Apple Europe Limited</t>
  </si>
  <si>
    <t>Zhang</t>
  </si>
  <si>
    <t>Hongzhuo</t>
  </si>
  <si>
    <t>+86 1590190812</t>
  </si>
  <si>
    <t>zhanghongzhuo@huawei.com</t>
  </si>
  <si>
    <t>Huawei Telecommunication India</t>
  </si>
  <si>
    <t>li.7.zhang@nokia.com</t>
  </si>
  <si>
    <t>Nokia Corporation</t>
  </si>
  <si>
    <t>ZHANG</t>
  </si>
  <si>
    <t>Shichang</t>
  </si>
  <si>
    <t>sc83.zhang@samsung.com</t>
  </si>
  <si>
    <t>Yiwei</t>
  </si>
  <si>
    <t>zyw100@sjtu.edu.cn</t>
  </si>
  <si>
    <t>Yuan</t>
  </si>
  <si>
    <t>zhangyuan1@catt.cn</t>
  </si>
  <si>
    <t>DATANG TELECOM INTERNATIONAL</t>
  </si>
  <si>
    <t>Yuanyuan</t>
  </si>
  <si>
    <t>yuany.zhang@mediatek.com</t>
  </si>
  <si>
    <t>MediaTek Beijing Inc.</t>
  </si>
  <si>
    <t>Zheng</t>
  </si>
  <si>
    <t>Ruiming</t>
  </si>
  <si>
    <t>rzheng@qti.qualcomm.com</t>
  </si>
  <si>
    <t>Zhong</t>
  </si>
  <si>
    <t>nan.zhong@huawei.com</t>
  </si>
  <si>
    <t>TD Tech Ltd</t>
  </si>
  <si>
    <t>Zhu</t>
  </si>
  <si>
    <t>Chunhui</t>
  </si>
  <si>
    <t>chunhui.zch@alibaba-inc.com</t>
  </si>
  <si>
    <t>Alibaba (China) Group., Ltd.</t>
  </si>
  <si>
    <t>Jianchi</t>
  </si>
  <si>
    <t>zhujianchi.bri@chinatelecom.cn</t>
  </si>
  <si>
    <t>Xipeng</t>
  </si>
  <si>
    <t>xipengz@qti.qualcomm.com</t>
  </si>
  <si>
    <t>Qualcomm Korea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</si>
</sst>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7"/>
  <sheetViews>
    <sheetView tabSelected="1" workbookViewId="0"/>
  </sheetViews>
  <sheetFormatPr defaultRowHeight="14.4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21</v>
      </c>
      <c r="M2" t="s">
        <v>22</v>
      </c>
      <c r="N2" t="s">
        <v>24</v>
      </c>
    </row>
    <row r="3" spans="1:14">
      <c r="A3" t="s">
        <v>25</v>
      </c>
      <c r="B3" t="s">
        <v>26</v>
      </c>
      <c r="C3" t="s">
        <v>27</v>
      </c>
      <c r="D3" t="s">
        <v>17</v>
      </c>
      <c r="F3">
        <v>8201033184942</v>
      </c>
      <c r="G3" t="s">
        <v>28</v>
      </c>
      <c r="H3" t="s">
        <v>29</v>
      </c>
      <c r="I3" t="s">
        <v>30</v>
      </c>
      <c r="J3" t="s">
        <v>22</v>
      </c>
      <c r="K3" t="s">
        <v>31</v>
      </c>
      <c r="L3" t="s">
        <v>32</v>
      </c>
      <c r="M3" t="s">
        <v>22</v>
      </c>
      <c r="N3" t="s">
        <v>24</v>
      </c>
    </row>
    <row r="4" spans="1:14">
      <c r="A4" t="s">
        <v>14</v>
      </c>
      <c r="B4" t="s">
        <v>33</v>
      </c>
      <c r="C4" t="s">
        <v>34</v>
      </c>
      <c r="D4" t="s">
        <v>17</v>
      </c>
      <c r="E4" t="s">
        <v>35</v>
      </c>
      <c r="G4" t="s">
        <v>36</v>
      </c>
      <c r="H4" t="s">
        <v>37</v>
      </c>
      <c r="I4" t="s">
        <v>21</v>
      </c>
      <c r="J4" t="s">
        <v>22</v>
      </c>
      <c r="K4" t="s">
        <v>37</v>
      </c>
      <c r="L4" t="s">
        <v>21</v>
      </c>
      <c r="M4" t="s">
        <v>22</v>
      </c>
      <c r="N4" t="s">
        <v>24</v>
      </c>
    </row>
    <row r="5" spans="1:14">
      <c r="A5" t="s">
        <v>25</v>
      </c>
      <c r="B5" t="s">
        <v>38</v>
      </c>
      <c r="C5" t="s">
        <v>39</v>
      </c>
      <c r="D5" t="s">
        <v>17</v>
      </c>
      <c r="F5">
        <v>918861209868</v>
      </c>
      <c r="G5" t="s">
        <v>40</v>
      </c>
      <c r="H5" t="s">
        <v>41</v>
      </c>
      <c r="I5" t="s">
        <v>32</v>
      </c>
      <c r="J5" t="s">
        <v>22</v>
      </c>
      <c r="K5" t="s">
        <v>41</v>
      </c>
      <c r="L5" t="s">
        <v>32</v>
      </c>
      <c r="M5" t="s">
        <v>22</v>
      </c>
      <c r="N5" t="s">
        <v>24</v>
      </c>
    </row>
    <row r="6" spans="1:14">
      <c r="A6" t="s">
        <v>25</v>
      </c>
      <c r="B6" t="s">
        <v>42</v>
      </c>
      <c r="C6" t="s">
        <v>43</v>
      </c>
      <c r="D6" t="s">
        <v>17</v>
      </c>
      <c r="E6">
        <f>81-44-280-8477</f>
        <v>-8720</v>
      </c>
      <c r="G6" t="s">
        <v>44</v>
      </c>
      <c r="H6" t="s">
        <v>45</v>
      </c>
      <c r="I6" t="s">
        <v>46</v>
      </c>
      <c r="J6" t="s">
        <v>22</v>
      </c>
      <c r="K6" t="s">
        <v>45</v>
      </c>
      <c r="L6" t="s">
        <v>46</v>
      </c>
      <c r="M6" t="s">
        <v>22</v>
      </c>
      <c r="N6" t="s">
        <v>24</v>
      </c>
    </row>
    <row r="7" spans="1:14">
      <c r="A7" t="s">
        <v>14</v>
      </c>
      <c r="B7" t="s">
        <v>48</v>
      </c>
      <c r="C7" t="s">
        <v>49</v>
      </c>
      <c r="D7" t="s">
        <v>17</v>
      </c>
      <c r="E7" t="s">
        <v>50</v>
      </c>
      <c r="G7" t="s">
        <v>51</v>
      </c>
      <c r="H7" t="s">
        <v>52</v>
      </c>
      <c r="I7" t="s">
        <v>53</v>
      </c>
      <c r="J7" t="s">
        <v>22</v>
      </c>
      <c r="K7" t="s">
        <v>52</v>
      </c>
      <c r="L7" t="s">
        <v>53</v>
      </c>
      <c r="M7" t="s">
        <v>22</v>
      </c>
      <c r="N7" t="s">
        <v>24</v>
      </c>
    </row>
    <row r="8" spans="1:14">
      <c r="A8" t="s">
        <v>25</v>
      </c>
      <c r="B8" t="s">
        <v>54</v>
      </c>
      <c r="C8" t="s">
        <v>55</v>
      </c>
      <c r="D8" t="s">
        <v>17</v>
      </c>
      <c r="E8" t="s">
        <v>56</v>
      </c>
      <c r="F8">
        <v>15146621411</v>
      </c>
      <c r="G8" t="s">
        <v>57</v>
      </c>
      <c r="H8" t="s">
        <v>20</v>
      </c>
      <c r="I8" t="s">
        <v>21</v>
      </c>
      <c r="J8" t="s">
        <v>22</v>
      </c>
      <c r="K8" t="s">
        <v>58</v>
      </c>
      <c r="L8" t="s">
        <v>53</v>
      </c>
      <c r="M8" t="s">
        <v>22</v>
      </c>
      <c r="N8" t="s">
        <v>24</v>
      </c>
    </row>
    <row r="9" spans="1:14">
      <c r="A9" t="s">
        <v>14</v>
      </c>
      <c r="B9" t="s">
        <v>59</v>
      </c>
      <c r="C9" t="s">
        <v>60</v>
      </c>
      <c r="D9" t="s">
        <v>17</v>
      </c>
      <c r="E9" t="s">
        <v>61</v>
      </c>
      <c r="F9" t="s">
        <v>62</v>
      </c>
      <c r="G9" t="s">
        <v>63</v>
      </c>
      <c r="H9" t="s">
        <v>64</v>
      </c>
      <c r="I9" t="s">
        <v>21</v>
      </c>
      <c r="J9" t="s">
        <v>22</v>
      </c>
      <c r="K9" t="s">
        <v>64</v>
      </c>
      <c r="L9" t="s">
        <v>21</v>
      </c>
      <c r="M9" t="s">
        <v>22</v>
      </c>
      <c r="N9" t="s">
        <v>24</v>
      </c>
    </row>
    <row r="10" spans="1:14">
      <c r="A10" t="s">
        <v>14</v>
      </c>
      <c r="B10" t="s">
        <v>65</v>
      </c>
      <c r="C10" t="s">
        <v>66</v>
      </c>
      <c r="D10" t="s">
        <v>17</v>
      </c>
      <c r="E10">
        <f>82-31-279-5093</f>
        <v>-5321</v>
      </c>
      <c r="F10">
        <f>82-10-9530-5093</f>
        <v>-14551</v>
      </c>
      <c r="G10" t="s">
        <v>67</v>
      </c>
      <c r="H10" t="s">
        <v>68</v>
      </c>
      <c r="I10" t="s">
        <v>21</v>
      </c>
      <c r="J10" t="s">
        <v>22</v>
      </c>
      <c r="K10" t="s">
        <v>29</v>
      </c>
      <c r="L10" t="s">
        <v>30</v>
      </c>
      <c r="M10" t="s">
        <v>22</v>
      </c>
      <c r="N10" t="s">
        <v>24</v>
      </c>
    </row>
    <row r="11" spans="1:14">
      <c r="A11" t="s">
        <v>25</v>
      </c>
      <c r="B11" t="s">
        <v>69</v>
      </c>
      <c r="C11" t="s">
        <v>70</v>
      </c>
      <c r="D11" t="s">
        <v>17</v>
      </c>
      <c r="E11" t="s">
        <v>56</v>
      </c>
      <c r="G11" t="s">
        <v>71</v>
      </c>
      <c r="H11" t="s">
        <v>72</v>
      </c>
      <c r="J11" t="s">
        <v>73</v>
      </c>
      <c r="K11" t="s">
        <v>74</v>
      </c>
      <c r="L11" t="s">
        <v>21</v>
      </c>
      <c r="M11" t="s">
        <v>22</v>
      </c>
      <c r="N11" t="s">
        <v>24</v>
      </c>
    </row>
    <row r="12" spans="1:14">
      <c r="A12" t="s">
        <v>25</v>
      </c>
      <c r="B12" t="s">
        <v>75</v>
      </c>
      <c r="C12" t="s">
        <v>76</v>
      </c>
      <c r="D12" t="s">
        <v>17</v>
      </c>
      <c r="E12" t="s">
        <v>77</v>
      </c>
      <c r="G12" t="s">
        <v>78</v>
      </c>
      <c r="H12" t="s">
        <v>79</v>
      </c>
      <c r="I12" t="s">
        <v>21</v>
      </c>
      <c r="J12" t="s">
        <v>22</v>
      </c>
      <c r="K12" t="s">
        <v>79</v>
      </c>
      <c r="L12" t="s">
        <v>21</v>
      </c>
      <c r="M12" t="s">
        <v>22</v>
      </c>
      <c r="N12" t="s">
        <v>24</v>
      </c>
    </row>
    <row r="13" spans="1:14">
      <c r="A13" t="s">
        <v>14</v>
      </c>
      <c r="B13" t="s">
        <v>80</v>
      </c>
      <c r="C13" t="s">
        <v>81</v>
      </c>
      <c r="D13" t="s">
        <v>17</v>
      </c>
      <c r="E13">
        <v>46107178830</v>
      </c>
      <c r="F13">
        <v>46730958830</v>
      </c>
      <c r="G13" t="s">
        <v>82</v>
      </c>
      <c r="H13" t="s">
        <v>83</v>
      </c>
      <c r="I13" t="s">
        <v>84</v>
      </c>
      <c r="J13" t="s">
        <v>73</v>
      </c>
      <c r="K13" t="s">
        <v>85</v>
      </c>
      <c r="L13" t="s">
        <v>46</v>
      </c>
      <c r="M13" t="s">
        <v>22</v>
      </c>
      <c r="N13" t="s">
        <v>24</v>
      </c>
    </row>
    <row r="14" spans="1:14">
      <c r="A14" t="s">
        <v>25</v>
      </c>
      <c r="B14" t="s">
        <v>86</v>
      </c>
      <c r="C14" t="s">
        <v>87</v>
      </c>
      <c r="D14" t="s">
        <v>17</v>
      </c>
      <c r="G14" t="s">
        <v>88</v>
      </c>
      <c r="H14" t="s">
        <v>79</v>
      </c>
      <c r="I14" t="s">
        <v>21</v>
      </c>
      <c r="J14" t="s">
        <v>22</v>
      </c>
      <c r="K14" t="s">
        <v>79</v>
      </c>
      <c r="L14" t="s">
        <v>21</v>
      </c>
      <c r="M14" t="s">
        <v>22</v>
      </c>
      <c r="N14" t="s">
        <v>24</v>
      </c>
    </row>
    <row r="15" spans="1:14">
      <c r="A15" t="s">
        <v>25</v>
      </c>
      <c r="B15" t="s">
        <v>89</v>
      </c>
      <c r="C15" t="s">
        <v>90</v>
      </c>
      <c r="D15" t="s">
        <v>17</v>
      </c>
      <c r="E15">
        <v>18911763269</v>
      </c>
      <c r="G15" t="s">
        <v>91</v>
      </c>
      <c r="H15" t="s">
        <v>92</v>
      </c>
      <c r="I15" t="s">
        <v>21</v>
      </c>
      <c r="J15" t="s">
        <v>22</v>
      </c>
      <c r="K15" t="s">
        <v>93</v>
      </c>
      <c r="L15" t="s">
        <v>94</v>
      </c>
      <c r="M15" t="s">
        <v>22</v>
      </c>
      <c r="N15" t="s">
        <v>24</v>
      </c>
    </row>
    <row r="16" spans="1:14">
      <c r="A16" t="s">
        <v>25</v>
      </c>
      <c r="B16" t="s">
        <v>95</v>
      </c>
      <c r="C16" t="s">
        <v>96</v>
      </c>
      <c r="D16" t="s">
        <v>17</v>
      </c>
      <c r="E16" t="s">
        <v>97</v>
      </c>
      <c r="G16" t="s">
        <v>98</v>
      </c>
      <c r="H16" t="s">
        <v>99</v>
      </c>
      <c r="I16" t="s">
        <v>21</v>
      </c>
      <c r="J16" t="s">
        <v>22</v>
      </c>
      <c r="K16" t="s">
        <v>99</v>
      </c>
      <c r="L16" t="s">
        <v>21</v>
      </c>
      <c r="M16" t="s">
        <v>22</v>
      </c>
      <c r="N16" t="s">
        <v>24</v>
      </c>
    </row>
    <row r="17" spans="1:14">
      <c r="A17" t="s">
        <v>25</v>
      </c>
      <c r="B17" t="s">
        <v>100</v>
      </c>
      <c r="C17" t="s">
        <v>101</v>
      </c>
      <c r="D17" t="s">
        <v>17</v>
      </c>
      <c r="E17" t="s">
        <v>102</v>
      </c>
      <c r="F17" t="s">
        <v>103</v>
      </c>
      <c r="G17" t="s">
        <v>104</v>
      </c>
      <c r="H17" t="s">
        <v>105</v>
      </c>
      <c r="I17" t="s">
        <v>21</v>
      </c>
      <c r="J17" t="s">
        <v>22</v>
      </c>
      <c r="K17" t="s">
        <v>45</v>
      </c>
      <c r="L17" t="s">
        <v>21</v>
      </c>
      <c r="M17" t="s">
        <v>22</v>
      </c>
      <c r="N17" t="s">
        <v>24</v>
      </c>
    </row>
    <row r="18" spans="1:14">
      <c r="A18" t="s">
        <v>25</v>
      </c>
      <c r="B18" t="s">
        <v>106</v>
      </c>
      <c r="C18" t="s">
        <v>107</v>
      </c>
      <c r="D18" t="s">
        <v>17</v>
      </c>
      <c r="G18" t="s">
        <v>108</v>
      </c>
      <c r="H18" t="s">
        <v>109</v>
      </c>
      <c r="I18" t="s">
        <v>21</v>
      </c>
      <c r="J18" t="s">
        <v>22</v>
      </c>
      <c r="K18" t="s">
        <v>109</v>
      </c>
      <c r="L18" t="s">
        <v>21</v>
      </c>
      <c r="M18" t="s">
        <v>22</v>
      </c>
      <c r="N18" t="s">
        <v>24</v>
      </c>
    </row>
    <row r="19" spans="1:14">
      <c r="A19" t="s">
        <v>110</v>
      </c>
      <c r="B19" t="s">
        <v>111</v>
      </c>
      <c r="C19" t="s">
        <v>112</v>
      </c>
      <c r="D19" t="s">
        <v>17</v>
      </c>
      <c r="E19" t="s">
        <v>113</v>
      </c>
      <c r="G19" t="s">
        <v>114</v>
      </c>
      <c r="H19" t="s">
        <v>115</v>
      </c>
      <c r="I19" t="s">
        <v>21</v>
      </c>
      <c r="J19" t="s">
        <v>22</v>
      </c>
      <c r="K19" t="s">
        <v>115</v>
      </c>
      <c r="L19" t="s">
        <v>21</v>
      </c>
      <c r="M19" t="s">
        <v>22</v>
      </c>
      <c r="N19" t="s">
        <v>24</v>
      </c>
    </row>
    <row r="20" spans="1:14">
      <c r="A20" t="s">
        <v>25</v>
      </c>
      <c r="B20" t="s">
        <v>111</v>
      </c>
      <c r="C20" t="s">
        <v>116</v>
      </c>
      <c r="D20" t="s">
        <v>17</v>
      </c>
      <c r="G20" t="s">
        <v>117</v>
      </c>
      <c r="H20" t="s">
        <v>118</v>
      </c>
      <c r="I20" t="s">
        <v>21</v>
      </c>
      <c r="J20" t="s">
        <v>22</v>
      </c>
      <c r="K20" t="s">
        <v>118</v>
      </c>
      <c r="L20" t="s">
        <v>21</v>
      </c>
      <c r="M20" t="s">
        <v>22</v>
      </c>
      <c r="N20" t="s">
        <v>24</v>
      </c>
    </row>
    <row r="21" spans="1:14">
      <c r="A21" t="s">
        <v>25</v>
      </c>
      <c r="B21" t="s">
        <v>120</v>
      </c>
      <c r="C21" t="s">
        <v>121</v>
      </c>
      <c r="D21" t="s">
        <v>17</v>
      </c>
      <c r="E21">
        <v>861068799999</v>
      </c>
      <c r="F21">
        <v>8618601102361</v>
      </c>
      <c r="G21" t="s">
        <v>122</v>
      </c>
      <c r="H21" t="s">
        <v>123</v>
      </c>
      <c r="I21" t="s">
        <v>94</v>
      </c>
      <c r="J21" t="s">
        <v>22</v>
      </c>
      <c r="K21" t="s">
        <v>123</v>
      </c>
      <c r="L21" t="s">
        <v>94</v>
      </c>
      <c r="M21" t="s">
        <v>22</v>
      </c>
      <c r="N21" t="s">
        <v>24</v>
      </c>
    </row>
    <row r="22" spans="1:14">
      <c r="A22" t="s">
        <v>14</v>
      </c>
      <c r="B22" t="s">
        <v>125</v>
      </c>
      <c r="C22" t="s">
        <v>126</v>
      </c>
      <c r="D22" t="s">
        <v>17</v>
      </c>
      <c r="E22" t="s">
        <v>127</v>
      </c>
      <c r="G22" t="s">
        <v>128</v>
      </c>
      <c r="H22" t="s">
        <v>129</v>
      </c>
      <c r="I22" t="s">
        <v>21</v>
      </c>
      <c r="J22" t="s">
        <v>22</v>
      </c>
      <c r="K22" t="s">
        <v>129</v>
      </c>
      <c r="L22" t="s">
        <v>21</v>
      </c>
      <c r="M22" t="s">
        <v>22</v>
      </c>
      <c r="N22" t="s">
        <v>24</v>
      </c>
    </row>
    <row r="23" spans="1:14">
      <c r="A23" t="s">
        <v>25</v>
      </c>
      <c r="B23" t="s">
        <v>130</v>
      </c>
      <c r="C23" t="s">
        <v>131</v>
      </c>
      <c r="D23" t="s">
        <v>17</v>
      </c>
      <c r="E23">
        <v>8601084140827</v>
      </c>
      <c r="F23">
        <v>8618601351202</v>
      </c>
      <c r="G23" t="s">
        <v>132</v>
      </c>
      <c r="H23" t="s">
        <v>133</v>
      </c>
      <c r="I23" t="s">
        <v>94</v>
      </c>
      <c r="J23" t="s">
        <v>22</v>
      </c>
      <c r="K23" t="s">
        <v>133</v>
      </c>
      <c r="L23" t="s">
        <v>94</v>
      </c>
      <c r="M23" t="s">
        <v>22</v>
      </c>
      <c r="N23" t="s">
        <v>24</v>
      </c>
    </row>
    <row r="24" spans="1:14">
      <c r="A24" t="s">
        <v>14</v>
      </c>
      <c r="B24" t="s">
        <v>130</v>
      </c>
      <c r="C24" t="s">
        <v>134</v>
      </c>
      <c r="D24" t="s">
        <v>17</v>
      </c>
      <c r="E24">
        <v>18475762174</v>
      </c>
      <c r="F24">
        <v>18473872388</v>
      </c>
      <c r="G24" t="s">
        <v>135</v>
      </c>
      <c r="H24" t="s">
        <v>136</v>
      </c>
      <c r="I24" t="s">
        <v>21</v>
      </c>
      <c r="J24" t="s">
        <v>22</v>
      </c>
      <c r="K24" t="s">
        <v>136</v>
      </c>
      <c r="L24" t="s">
        <v>21</v>
      </c>
      <c r="M24" t="s">
        <v>22</v>
      </c>
      <c r="N24" t="s">
        <v>24</v>
      </c>
    </row>
    <row r="25" spans="1:14">
      <c r="A25" t="s">
        <v>25</v>
      </c>
      <c r="B25" t="s">
        <v>130</v>
      </c>
      <c r="C25" t="s">
        <v>138</v>
      </c>
      <c r="D25" t="s">
        <v>17</v>
      </c>
      <c r="E25" t="s">
        <v>56</v>
      </c>
      <c r="F25">
        <v>8618811781490</v>
      </c>
      <c r="G25" t="s">
        <v>139</v>
      </c>
      <c r="H25" t="s">
        <v>137</v>
      </c>
      <c r="I25" t="s">
        <v>94</v>
      </c>
      <c r="J25" t="s">
        <v>22</v>
      </c>
      <c r="K25" t="s">
        <v>137</v>
      </c>
      <c r="L25" t="s">
        <v>94</v>
      </c>
      <c r="M25" t="s">
        <v>22</v>
      </c>
      <c r="N25" t="s">
        <v>24</v>
      </c>
    </row>
    <row r="26" spans="1:14">
      <c r="A26" t="s">
        <v>25</v>
      </c>
      <c r="B26" t="s">
        <v>130</v>
      </c>
      <c r="C26" t="s">
        <v>140</v>
      </c>
      <c r="D26" t="s">
        <v>17</v>
      </c>
      <c r="E26" t="s">
        <v>56</v>
      </c>
      <c r="G26" t="s">
        <v>141</v>
      </c>
      <c r="H26" t="s">
        <v>142</v>
      </c>
      <c r="I26" t="s">
        <v>94</v>
      </c>
      <c r="J26" t="s">
        <v>22</v>
      </c>
      <c r="K26" t="s">
        <v>142</v>
      </c>
      <c r="L26" t="s">
        <v>94</v>
      </c>
      <c r="M26" t="s">
        <v>22</v>
      </c>
      <c r="N26" t="s">
        <v>24</v>
      </c>
    </row>
    <row r="27" spans="1:14">
      <c r="A27" t="s">
        <v>47</v>
      </c>
      <c r="B27" t="s">
        <v>130</v>
      </c>
      <c r="C27" t="s">
        <v>143</v>
      </c>
      <c r="D27" t="s">
        <v>17</v>
      </c>
      <c r="F27">
        <v>18811089418</v>
      </c>
      <c r="G27" t="s">
        <v>144</v>
      </c>
      <c r="H27" t="s">
        <v>137</v>
      </c>
      <c r="I27" t="s">
        <v>94</v>
      </c>
      <c r="J27" t="s">
        <v>22</v>
      </c>
      <c r="K27" t="s">
        <v>137</v>
      </c>
      <c r="L27" t="s">
        <v>94</v>
      </c>
      <c r="M27" t="s">
        <v>22</v>
      </c>
      <c r="N27" t="s">
        <v>24</v>
      </c>
    </row>
    <row r="28" spans="1:14">
      <c r="A28" t="s">
        <v>47</v>
      </c>
      <c r="B28" t="s">
        <v>130</v>
      </c>
      <c r="C28" t="s">
        <v>145</v>
      </c>
      <c r="D28" t="s">
        <v>17</v>
      </c>
      <c r="E28" t="s">
        <v>56</v>
      </c>
      <c r="G28" t="s">
        <v>146</v>
      </c>
      <c r="H28" t="s">
        <v>147</v>
      </c>
      <c r="I28" t="s">
        <v>94</v>
      </c>
      <c r="J28" t="s">
        <v>22</v>
      </c>
      <c r="K28" t="s">
        <v>148</v>
      </c>
      <c r="L28" t="s">
        <v>94</v>
      </c>
      <c r="M28" t="s">
        <v>22</v>
      </c>
      <c r="N28" t="s">
        <v>24</v>
      </c>
    </row>
    <row r="29" spans="1:14">
      <c r="A29" t="s">
        <v>25</v>
      </c>
      <c r="B29" t="s">
        <v>130</v>
      </c>
      <c r="C29" t="s">
        <v>149</v>
      </c>
      <c r="D29" t="s">
        <v>17</v>
      </c>
      <c r="E29">
        <f>86-10-62305566-2041</f>
        <v>-62307531</v>
      </c>
      <c r="G29" t="s">
        <v>150</v>
      </c>
      <c r="H29" t="s">
        <v>151</v>
      </c>
      <c r="I29" t="s">
        <v>21</v>
      </c>
      <c r="J29" t="s">
        <v>22</v>
      </c>
      <c r="K29" t="s">
        <v>152</v>
      </c>
      <c r="L29" t="s">
        <v>94</v>
      </c>
      <c r="M29" t="s">
        <v>22</v>
      </c>
      <c r="N29" t="s">
        <v>24</v>
      </c>
    </row>
    <row r="30" spans="1:14">
      <c r="A30" t="s">
        <v>25</v>
      </c>
      <c r="B30" t="s">
        <v>130</v>
      </c>
      <c r="C30" t="s">
        <v>153</v>
      </c>
      <c r="D30" t="s">
        <v>17</v>
      </c>
      <c r="F30">
        <v>8613910938162</v>
      </c>
      <c r="G30" t="s">
        <v>154</v>
      </c>
      <c r="H30" t="s">
        <v>137</v>
      </c>
      <c r="I30" t="s">
        <v>94</v>
      </c>
      <c r="J30" t="s">
        <v>22</v>
      </c>
      <c r="K30" t="s">
        <v>155</v>
      </c>
      <c r="L30" t="s">
        <v>94</v>
      </c>
      <c r="M30" t="s">
        <v>22</v>
      </c>
      <c r="N30" t="s">
        <v>24</v>
      </c>
    </row>
    <row r="31" spans="1:14">
      <c r="A31" t="s">
        <v>25</v>
      </c>
      <c r="B31" t="s">
        <v>156</v>
      </c>
      <c r="C31" t="s">
        <v>157</v>
      </c>
      <c r="D31" t="s">
        <v>17</v>
      </c>
      <c r="E31" t="s">
        <v>56</v>
      </c>
      <c r="G31" t="s">
        <v>158</v>
      </c>
      <c r="H31" t="s">
        <v>159</v>
      </c>
      <c r="I31" t="s">
        <v>21</v>
      </c>
      <c r="J31" t="s">
        <v>22</v>
      </c>
      <c r="K31" t="s">
        <v>160</v>
      </c>
      <c r="L31" t="s">
        <v>21</v>
      </c>
      <c r="M31" t="s">
        <v>22</v>
      </c>
      <c r="N31" t="s">
        <v>24</v>
      </c>
    </row>
    <row r="32" spans="1:14">
      <c r="A32" t="s">
        <v>25</v>
      </c>
      <c r="B32" t="s">
        <v>161</v>
      </c>
      <c r="C32" t="s">
        <v>162</v>
      </c>
      <c r="D32" t="s">
        <v>17</v>
      </c>
      <c r="E32">
        <v>886933310414</v>
      </c>
      <c r="G32" t="s">
        <v>163</v>
      </c>
      <c r="H32" t="s">
        <v>164</v>
      </c>
      <c r="I32" t="s">
        <v>21</v>
      </c>
      <c r="J32" t="s">
        <v>22</v>
      </c>
      <c r="K32" t="s">
        <v>164</v>
      </c>
      <c r="L32" t="s">
        <v>21</v>
      </c>
      <c r="M32" t="s">
        <v>22</v>
      </c>
      <c r="N32" t="s">
        <v>24</v>
      </c>
    </row>
    <row r="33" spans="1:14">
      <c r="A33" t="s">
        <v>14</v>
      </c>
      <c r="B33" t="s">
        <v>165</v>
      </c>
      <c r="C33" t="s">
        <v>166</v>
      </c>
      <c r="D33" t="s">
        <v>17</v>
      </c>
      <c r="E33">
        <v>861082484801</v>
      </c>
      <c r="G33" t="s">
        <v>167</v>
      </c>
      <c r="H33" t="s">
        <v>168</v>
      </c>
      <c r="I33" t="s">
        <v>94</v>
      </c>
      <c r="J33" t="s">
        <v>22</v>
      </c>
      <c r="K33" t="s">
        <v>168</v>
      </c>
      <c r="L33" t="s">
        <v>94</v>
      </c>
      <c r="M33" t="s">
        <v>22</v>
      </c>
      <c r="N33" t="s">
        <v>24</v>
      </c>
    </row>
    <row r="34" spans="1:14">
      <c r="A34" t="s">
        <v>14</v>
      </c>
      <c r="B34" t="s">
        <v>169</v>
      </c>
      <c r="C34" t="s">
        <v>170</v>
      </c>
      <c r="D34" t="s">
        <v>17</v>
      </c>
      <c r="E34" t="s">
        <v>171</v>
      </c>
      <c r="G34" t="s">
        <v>172</v>
      </c>
      <c r="H34" t="s">
        <v>173</v>
      </c>
      <c r="I34" t="s">
        <v>46</v>
      </c>
      <c r="J34" t="s">
        <v>22</v>
      </c>
      <c r="K34" t="s">
        <v>173</v>
      </c>
      <c r="L34" t="s">
        <v>46</v>
      </c>
      <c r="M34" t="s">
        <v>22</v>
      </c>
      <c r="N34" t="s">
        <v>24</v>
      </c>
    </row>
    <row r="35" spans="1:14">
      <c r="A35" t="s">
        <v>14</v>
      </c>
      <c r="B35" t="s">
        <v>174</v>
      </c>
      <c r="C35" t="s">
        <v>175</v>
      </c>
      <c r="D35" t="s">
        <v>17</v>
      </c>
      <c r="E35" t="s">
        <v>176</v>
      </c>
      <c r="G35" t="s">
        <v>177</v>
      </c>
      <c r="H35" t="s">
        <v>178</v>
      </c>
      <c r="I35" t="s">
        <v>21</v>
      </c>
      <c r="J35" t="s">
        <v>22</v>
      </c>
      <c r="K35" t="s">
        <v>178</v>
      </c>
      <c r="L35" t="s">
        <v>21</v>
      </c>
      <c r="M35" t="s">
        <v>22</v>
      </c>
      <c r="N35" t="s">
        <v>24</v>
      </c>
    </row>
    <row r="36" spans="1:14">
      <c r="A36" t="s">
        <v>14</v>
      </c>
      <c r="B36" t="s">
        <v>179</v>
      </c>
      <c r="C36" t="s">
        <v>180</v>
      </c>
      <c r="D36" t="s">
        <v>17</v>
      </c>
      <c r="F36">
        <f>886-932957098</f>
        <v>-932956212</v>
      </c>
      <c r="G36" t="s">
        <v>181</v>
      </c>
      <c r="H36" t="s">
        <v>164</v>
      </c>
      <c r="I36" t="s">
        <v>21</v>
      </c>
      <c r="J36" t="s">
        <v>22</v>
      </c>
      <c r="K36" t="s">
        <v>164</v>
      </c>
      <c r="L36" t="s">
        <v>21</v>
      </c>
      <c r="M36" t="s">
        <v>22</v>
      </c>
      <c r="N36" t="s">
        <v>24</v>
      </c>
    </row>
    <row r="37" spans="1:14">
      <c r="A37" t="s">
        <v>25</v>
      </c>
      <c r="B37" t="s">
        <v>183</v>
      </c>
      <c r="C37" t="s">
        <v>184</v>
      </c>
      <c r="D37" t="s">
        <v>17</v>
      </c>
      <c r="E37" t="s">
        <v>185</v>
      </c>
      <c r="F37" t="s">
        <v>186</v>
      </c>
      <c r="G37" t="s">
        <v>187</v>
      </c>
      <c r="H37" t="s">
        <v>182</v>
      </c>
      <c r="I37" t="s">
        <v>21</v>
      </c>
      <c r="J37" t="s">
        <v>22</v>
      </c>
      <c r="K37" t="s">
        <v>182</v>
      </c>
      <c r="L37" t="s">
        <v>21</v>
      </c>
      <c r="M37" t="s">
        <v>22</v>
      </c>
      <c r="N37" t="s">
        <v>24</v>
      </c>
    </row>
    <row r="38" spans="1:14">
      <c r="A38" t="s">
        <v>14</v>
      </c>
      <c r="B38" t="s">
        <v>188</v>
      </c>
      <c r="C38" t="s">
        <v>189</v>
      </c>
      <c r="D38" t="s">
        <v>17</v>
      </c>
      <c r="G38" t="s">
        <v>190</v>
      </c>
      <c r="H38" t="s">
        <v>191</v>
      </c>
      <c r="I38" t="s">
        <v>21</v>
      </c>
      <c r="J38" t="s">
        <v>22</v>
      </c>
      <c r="K38" t="s">
        <v>192</v>
      </c>
      <c r="L38" t="s">
        <v>21</v>
      </c>
      <c r="M38" t="s">
        <v>22</v>
      </c>
      <c r="N38" t="s">
        <v>24</v>
      </c>
    </row>
    <row r="39" spans="1:14">
      <c r="A39" t="s">
        <v>25</v>
      </c>
      <c r="B39" t="s">
        <v>193</v>
      </c>
      <c r="C39" t="s">
        <v>194</v>
      </c>
      <c r="D39" t="s">
        <v>17</v>
      </c>
      <c r="E39" t="s">
        <v>195</v>
      </c>
      <c r="G39" t="s">
        <v>196</v>
      </c>
      <c r="H39" t="s">
        <v>20</v>
      </c>
      <c r="I39" t="s">
        <v>21</v>
      </c>
      <c r="J39" t="s">
        <v>22</v>
      </c>
      <c r="K39" t="s">
        <v>20</v>
      </c>
      <c r="L39" t="s">
        <v>21</v>
      </c>
      <c r="M39" t="s">
        <v>22</v>
      </c>
      <c r="N39" t="s">
        <v>24</v>
      </c>
    </row>
    <row r="40" spans="1:14">
      <c r="A40" t="s">
        <v>25</v>
      </c>
      <c r="B40" t="s">
        <v>198</v>
      </c>
      <c r="C40" t="s">
        <v>199</v>
      </c>
      <c r="D40" t="s">
        <v>17</v>
      </c>
      <c r="E40" t="s">
        <v>200</v>
      </c>
      <c r="G40" t="s">
        <v>201</v>
      </c>
      <c r="H40" t="s">
        <v>202</v>
      </c>
      <c r="I40" t="s">
        <v>21</v>
      </c>
      <c r="J40" t="s">
        <v>22</v>
      </c>
      <c r="K40" t="s">
        <v>202</v>
      </c>
      <c r="L40" t="s">
        <v>21</v>
      </c>
      <c r="M40" t="s">
        <v>22</v>
      </c>
      <c r="N40" t="s">
        <v>24</v>
      </c>
    </row>
    <row r="41" spans="1:14">
      <c r="A41" t="s">
        <v>25</v>
      </c>
      <c r="B41" t="s">
        <v>203</v>
      </c>
      <c r="C41" t="s">
        <v>204</v>
      </c>
      <c r="D41" t="s">
        <v>17</v>
      </c>
      <c r="E41" t="s">
        <v>56</v>
      </c>
      <c r="G41" t="s">
        <v>205</v>
      </c>
      <c r="H41" t="s">
        <v>29</v>
      </c>
      <c r="I41" t="s">
        <v>30</v>
      </c>
      <c r="J41" t="s">
        <v>22</v>
      </c>
      <c r="K41" t="s">
        <v>206</v>
      </c>
      <c r="L41" t="s">
        <v>94</v>
      </c>
      <c r="M41" t="s">
        <v>22</v>
      </c>
      <c r="N41" t="s">
        <v>24</v>
      </c>
    </row>
    <row r="42" spans="1:14">
      <c r="A42" t="s">
        <v>14</v>
      </c>
      <c r="B42" t="s">
        <v>207</v>
      </c>
      <c r="C42" t="s">
        <v>208</v>
      </c>
      <c r="D42" t="s">
        <v>17</v>
      </c>
      <c r="E42" t="s">
        <v>209</v>
      </c>
      <c r="G42" t="s">
        <v>210</v>
      </c>
      <c r="H42" t="s">
        <v>211</v>
      </c>
      <c r="I42" t="s">
        <v>21</v>
      </c>
      <c r="J42" t="s">
        <v>22</v>
      </c>
      <c r="K42" t="s">
        <v>211</v>
      </c>
      <c r="L42" t="s">
        <v>21</v>
      </c>
      <c r="M42" t="s">
        <v>22</v>
      </c>
      <c r="N42" t="s">
        <v>24</v>
      </c>
    </row>
    <row r="43" spans="1:14">
      <c r="A43" t="s">
        <v>25</v>
      </c>
      <c r="B43" t="s">
        <v>212</v>
      </c>
      <c r="C43" t="s">
        <v>213</v>
      </c>
      <c r="D43" t="s">
        <v>17</v>
      </c>
      <c r="E43" t="s">
        <v>56</v>
      </c>
      <c r="G43" t="s">
        <v>214</v>
      </c>
      <c r="H43" t="s">
        <v>215</v>
      </c>
      <c r="I43" t="s">
        <v>94</v>
      </c>
      <c r="J43" t="s">
        <v>22</v>
      </c>
      <c r="K43" t="s">
        <v>215</v>
      </c>
      <c r="L43" t="s">
        <v>94</v>
      </c>
      <c r="M43" t="s">
        <v>22</v>
      </c>
      <c r="N43" t="s">
        <v>24</v>
      </c>
    </row>
    <row r="44" spans="1:14">
      <c r="A44" t="s">
        <v>14</v>
      </c>
      <c r="B44" t="s">
        <v>216</v>
      </c>
      <c r="C44" t="s">
        <v>217</v>
      </c>
      <c r="D44" t="s">
        <v>17</v>
      </c>
      <c r="F44">
        <v>725969109</v>
      </c>
      <c r="G44" t="s">
        <v>218</v>
      </c>
      <c r="H44" t="s">
        <v>85</v>
      </c>
      <c r="I44" t="s">
        <v>46</v>
      </c>
      <c r="J44" t="s">
        <v>22</v>
      </c>
      <c r="K44" t="s">
        <v>219</v>
      </c>
      <c r="L44" t="s">
        <v>53</v>
      </c>
      <c r="M44" t="s">
        <v>22</v>
      </c>
      <c r="N44" t="s">
        <v>24</v>
      </c>
    </row>
    <row r="45" spans="1:14">
      <c r="A45" t="s">
        <v>14</v>
      </c>
      <c r="B45" t="s">
        <v>220</v>
      </c>
      <c r="C45" t="s">
        <v>221</v>
      </c>
      <c r="D45" t="s">
        <v>17</v>
      </c>
      <c r="E45" t="s">
        <v>222</v>
      </c>
      <c r="G45" t="s">
        <v>223</v>
      </c>
      <c r="H45" t="s">
        <v>224</v>
      </c>
      <c r="I45" t="s">
        <v>21</v>
      </c>
      <c r="J45" t="s">
        <v>22</v>
      </c>
      <c r="K45" t="s">
        <v>225</v>
      </c>
      <c r="L45" t="s">
        <v>21</v>
      </c>
      <c r="M45" t="s">
        <v>22</v>
      </c>
      <c r="N45" t="s">
        <v>24</v>
      </c>
    </row>
    <row r="46" spans="1:14">
      <c r="A46" t="s">
        <v>25</v>
      </c>
      <c r="B46" t="s">
        <v>226</v>
      </c>
      <c r="C46" t="s">
        <v>227</v>
      </c>
      <c r="D46" t="s">
        <v>17</v>
      </c>
      <c r="E46" t="s">
        <v>228</v>
      </c>
      <c r="F46" t="s">
        <v>229</v>
      </c>
      <c r="G46" t="s">
        <v>230</v>
      </c>
      <c r="H46" t="s">
        <v>109</v>
      </c>
      <c r="I46" t="s">
        <v>21</v>
      </c>
      <c r="J46" t="s">
        <v>22</v>
      </c>
      <c r="K46" t="s">
        <v>109</v>
      </c>
      <c r="L46" t="s">
        <v>21</v>
      </c>
      <c r="M46" t="s">
        <v>22</v>
      </c>
      <c r="N46" t="s">
        <v>24</v>
      </c>
    </row>
    <row r="47" spans="1:14">
      <c r="A47" t="s">
        <v>47</v>
      </c>
      <c r="B47" t="s">
        <v>231</v>
      </c>
      <c r="C47" t="s">
        <v>156</v>
      </c>
      <c r="D47" t="s">
        <v>17</v>
      </c>
      <c r="G47" t="s">
        <v>232</v>
      </c>
      <c r="H47" t="s">
        <v>92</v>
      </c>
      <c r="I47" t="s">
        <v>21</v>
      </c>
      <c r="J47" t="s">
        <v>22</v>
      </c>
      <c r="K47" t="s">
        <v>92</v>
      </c>
      <c r="L47" t="s">
        <v>21</v>
      </c>
      <c r="M47" t="s">
        <v>22</v>
      </c>
      <c r="N47" t="s">
        <v>24</v>
      </c>
    </row>
    <row r="48" spans="1:14">
      <c r="A48" t="s">
        <v>47</v>
      </c>
      <c r="B48" t="s">
        <v>231</v>
      </c>
      <c r="C48" t="s">
        <v>235</v>
      </c>
      <c r="D48" t="s">
        <v>17</v>
      </c>
      <c r="E48">
        <f>86-21-68895728</f>
        <v>-68895663</v>
      </c>
      <c r="G48" t="s">
        <v>236</v>
      </c>
      <c r="H48" t="s">
        <v>147</v>
      </c>
      <c r="I48" t="s">
        <v>21</v>
      </c>
      <c r="J48" t="s">
        <v>22</v>
      </c>
      <c r="K48" t="s">
        <v>237</v>
      </c>
      <c r="L48" t="s">
        <v>94</v>
      </c>
      <c r="M48" t="s">
        <v>22</v>
      </c>
      <c r="N48" t="s">
        <v>24</v>
      </c>
    </row>
    <row r="49" spans="1:14">
      <c r="A49" t="s">
        <v>25</v>
      </c>
      <c r="B49" t="s">
        <v>238</v>
      </c>
      <c r="C49" t="s">
        <v>239</v>
      </c>
      <c r="D49" t="s">
        <v>240</v>
      </c>
      <c r="E49" t="s">
        <v>241</v>
      </c>
      <c r="G49" t="s">
        <v>242</v>
      </c>
      <c r="H49" t="s">
        <v>243</v>
      </c>
      <c r="I49" t="s">
        <v>21</v>
      </c>
      <c r="J49" t="s">
        <v>22</v>
      </c>
      <c r="K49" t="s">
        <v>243</v>
      </c>
      <c r="L49" t="s">
        <v>21</v>
      </c>
      <c r="M49" t="s">
        <v>22</v>
      </c>
      <c r="N49" t="s">
        <v>24</v>
      </c>
    </row>
    <row r="50" spans="1:14">
      <c r="A50" t="s">
        <v>244</v>
      </c>
      <c r="B50" t="s">
        <v>245</v>
      </c>
      <c r="C50" t="s">
        <v>246</v>
      </c>
      <c r="D50" t="s">
        <v>17</v>
      </c>
      <c r="E50">
        <v>972544225548</v>
      </c>
      <c r="F50">
        <v>972544225548</v>
      </c>
      <c r="G50" t="s">
        <v>247</v>
      </c>
      <c r="H50" t="s">
        <v>248</v>
      </c>
      <c r="I50" t="s">
        <v>21</v>
      </c>
      <c r="J50" t="s">
        <v>22</v>
      </c>
      <c r="K50" t="s">
        <v>248</v>
      </c>
      <c r="L50" t="s">
        <v>21</v>
      </c>
      <c r="M50" t="s">
        <v>22</v>
      </c>
      <c r="N50" t="s">
        <v>24</v>
      </c>
    </row>
    <row r="51" spans="1:14">
      <c r="A51" t="s">
        <v>14</v>
      </c>
      <c r="B51" t="s">
        <v>249</v>
      </c>
      <c r="C51" t="s">
        <v>250</v>
      </c>
      <c r="D51" t="s">
        <v>17</v>
      </c>
      <c r="F51">
        <v>886988093529</v>
      </c>
      <c r="G51" t="s">
        <v>251</v>
      </c>
      <c r="H51" t="s">
        <v>252</v>
      </c>
      <c r="I51" t="s">
        <v>21</v>
      </c>
      <c r="J51" t="s">
        <v>22</v>
      </c>
      <c r="K51" t="s">
        <v>253</v>
      </c>
      <c r="L51" t="s">
        <v>94</v>
      </c>
      <c r="M51" t="s">
        <v>22</v>
      </c>
      <c r="N51" t="s">
        <v>24</v>
      </c>
    </row>
    <row r="52" spans="1:14">
      <c r="A52" t="s">
        <v>14</v>
      </c>
      <c r="B52" t="s">
        <v>254</v>
      </c>
      <c r="C52" t="s">
        <v>255</v>
      </c>
      <c r="D52" t="s">
        <v>17</v>
      </c>
      <c r="E52">
        <v>97239428888</v>
      </c>
      <c r="F52">
        <v>972544560655</v>
      </c>
      <c r="G52" t="s">
        <v>256</v>
      </c>
      <c r="H52" t="s">
        <v>248</v>
      </c>
      <c r="I52" t="s">
        <v>21</v>
      </c>
      <c r="J52" t="s">
        <v>22</v>
      </c>
      <c r="K52" t="s">
        <v>248</v>
      </c>
      <c r="L52" t="s">
        <v>21</v>
      </c>
      <c r="M52" t="s">
        <v>22</v>
      </c>
      <c r="N52" t="s">
        <v>24</v>
      </c>
    </row>
    <row r="53" spans="1:14">
      <c r="A53" t="s">
        <v>14</v>
      </c>
      <c r="B53" t="s">
        <v>260</v>
      </c>
      <c r="C53" t="s">
        <v>261</v>
      </c>
      <c r="D53" t="s">
        <v>17</v>
      </c>
      <c r="G53" t="s">
        <v>262</v>
      </c>
      <c r="H53" t="s">
        <v>92</v>
      </c>
      <c r="I53" t="s">
        <v>21</v>
      </c>
      <c r="J53" t="s">
        <v>22</v>
      </c>
      <c r="K53" t="s">
        <v>263</v>
      </c>
      <c r="L53" t="s">
        <v>94</v>
      </c>
      <c r="M53" t="s">
        <v>22</v>
      </c>
      <c r="N53" t="s">
        <v>24</v>
      </c>
    </row>
    <row r="54" spans="1:14">
      <c r="A54" t="s">
        <v>14</v>
      </c>
      <c r="B54" t="s">
        <v>260</v>
      </c>
      <c r="C54" t="s">
        <v>264</v>
      </c>
      <c r="D54" t="s">
        <v>17</v>
      </c>
      <c r="E54" t="s">
        <v>56</v>
      </c>
      <c r="F54">
        <v>17652379810</v>
      </c>
      <c r="G54" t="s">
        <v>265</v>
      </c>
      <c r="H54" t="s">
        <v>266</v>
      </c>
      <c r="I54" t="s">
        <v>32</v>
      </c>
      <c r="J54" t="s">
        <v>22</v>
      </c>
      <c r="K54" t="s">
        <v>266</v>
      </c>
      <c r="L54" t="s">
        <v>32</v>
      </c>
      <c r="M54" t="s">
        <v>22</v>
      </c>
      <c r="N54" t="s">
        <v>24</v>
      </c>
    </row>
    <row r="55" spans="1:14">
      <c r="A55" t="s">
        <v>25</v>
      </c>
      <c r="B55" t="s">
        <v>260</v>
      </c>
      <c r="C55" t="s">
        <v>267</v>
      </c>
      <c r="D55" t="s">
        <v>17</v>
      </c>
      <c r="E55" t="s">
        <v>268</v>
      </c>
      <c r="G55" t="s">
        <v>269</v>
      </c>
      <c r="H55" t="s">
        <v>270</v>
      </c>
      <c r="I55" t="s">
        <v>21</v>
      </c>
      <c r="J55" t="s">
        <v>22</v>
      </c>
      <c r="K55" t="s">
        <v>271</v>
      </c>
      <c r="L55" t="s">
        <v>46</v>
      </c>
      <c r="M55" t="s">
        <v>22</v>
      </c>
      <c r="N55" t="s">
        <v>24</v>
      </c>
    </row>
    <row r="56" spans="1:14">
      <c r="A56" t="s">
        <v>25</v>
      </c>
      <c r="B56" t="s">
        <v>272</v>
      </c>
      <c r="C56" t="s">
        <v>273</v>
      </c>
      <c r="D56" t="s">
        <v>17</v>
      </c>
      <c r="E56">
        <f>81-80-9048-8355</f>
        <v>-17402</v>
      </c>
      <c r="G56" t="s">
        <v>274</v>
      </c>
      <c r="H56" t="s">
        <v>275</v>
      </c>
      <c r="I56" t="s">
        <v>46</v>
      </c>
      <c r="J56" t="s">
        <v>22</v>
      </c>
      <c r="K56" t="s">
        <v>275</v>
      </c>
      <c r="L56" t="s">
        <v>46</v>
      </c>
      <c r="M56" t="s">
        <v>22</v>
      </c>
      <c r="N56" t="s">
        <v>24</v>
      </c>
    </row>
    <row r="57" spans="1:14">
      <c r="A57" t="s">
        <v>25</v>
      </c>
      <c r="B57" t="s">
        <v>276</v>
      </c>
      <c r="C57" t="s">
        <v>278</v>
      </c>
      <c r="D57" t="s">
        <v>17</v>
      </c>
      <c r="E57">
        <f>86-10-84055810</f>
        <v>-84055734</v>
      </c>
      <c r="G57" t="s">
        <v>279</v>
      </c>
      <c r="H57" t="s">
        <v>280</v>
      </c>
      <c r="I57" t="s">
        <v>94</v>
      </c>
      <c r="J57" t="s">
        <v>22</v>
      </c>
      <c r="K57" t="s">
        <v>280</v>
      </c>
      <c r="L57" t="s">
        <v>94</v>
      </c>
      <c r="M57" t="s">
        <v>22</v>
      </c>
      <c r="N57" t="s">
        <v>24</v>
      </c>
    </row>
    <row r="58" spans="1:14">
      <c r="A58" t="s">
        <v>14</v>
      </c>
      <c r="B58" t="s">
        <v>276</v>
      </c>
      <c r="C58" t="s">
        <v>281</v>
      </c>
      <c r="D58" t="s">
        <v>17</v>
      </c>
      <c r="E58" t="s">
        <v>282</v>
      </c>
      <c r="G58" t="s">
        <v>283</v>
      </c>
      <c r="H58" t="s">
        <v>284</v>
      </c>
      <c r="I58" t="s">
        <v>53</v>
      </c>
      <c r="J58" t="s">
        <v>22</v>
      </c>
      <c r="K58" t="s">
        <v>285</v>
      </c>
      <c r="L58" t="s">
        <v>21</v>
      </c>
      <c r="M58" t="s">
        <v>22</v>
      </c>
      <c r="N58" t="s">
        <v>24</v>
      </c>
    </row>
    <row r="59" spans="1:14">
      <c r="A59" t="s">
        <v>25</v>
      </c>
      <c r="B59" t="s">
        <v>286</v>
      </c>
      <c r="C59" t="s">
        <v>287</v>
      </c>
      <c r="D59" t="s">
        <v>17</v>
      </c>
      <c r="E59" t="s">
        <v>288</v>
      </c>
      <c r="G59" t="s">
        <v>289</v>
      </c>
      <c r="H59" t="s">
        <v>243</v>
      </c>
      <c r="I59" t="s">
        <v>21</v>
      </c>
      <c r="J59" t="s">
        <v>22</v>
      </c>
      <c r="K59" t="s">
        <v>290</v>
      </c>
      <c r="L59" t="s">
        <v>21</v>
      </c>
      <c r="M59" t="s">
        <v>22</v>
      </c>
      <c r="N59" t="s">
        <v>24</v>
      </c>
    </row>
    <row r="60" spans="1:14">
      <c r="A60" t="s">
        <v>14</v>
      </c>
      <c r="B60" t="s">
        <v>277</v>
      </c>
      <c r="C60" t="s">
        <v>292</v>
      </c>
      <c r="D60" t="s">
        <v>17</v>
      </c>
      <c r="F60">
        <v>821053118406</v>
      </c>
      <c r="G60" t="s">
        <v>293</v>
      </c>
      <c r="H60" t="s">
        <v>294</v>
      </c>
      <c r="I60" t="s">
        <v>30</v>
      </c>
      <c r="J60" t="s">
        <v>22</v>
      </c>
      <c r="K60" t="s">
        <v>294</v>
      </c>
      <c r="L60" t="s">
        <v>30</v>
      </c>
      <c r="M60" t="s">
        <v>22</v>
      </c>
      <c r="N60" t="s">
        <v>24</v>
      </c>
    </row>
    <row r="61" spans="1:14">
      <c r="A61" t="s">
        <v>25</v>
      </c>
      <c r="B61" t="s">
        <v>277</v>
      </c>
      <c r="C61" t="s">
        <v>295</v>
      </c>
      <c r="D61" t="s">
        <v>17</v>
      </c>
      <c r="E61">
        <v>8613911037638</v>
      </c>
      <c r="F61">
        <v>8613911037638</v>
      </c>
      <c r="G61" t="s">
        <v>296</v>
      </c>
      <c r="H61" t="s">
        <v>297</v>
      </c>
      <c r="I61" t="s">
        <v>94</v>
      </c>
      <c r="J61" t="s">
        <v>22</v>
      </c>
      <c r="K61" t="s">
        <v>298</v>
      </c>
      <c r="L61" t="s">
        <v>94</v>
      </c>
      <c r="M61" t="s">
        <v>22</v>
      </c>
      <c r="N61" t="s">
        <v>24</v>
      </c>
    </row>
    <row r="62" spans="1:14">
      <c r="A62" t="s">
        <v>14</v>
      </c>
      <c r="B62" t="s">
        <v>299</v>
      </c>
      <c r="C62" t="s">
        <v>300</v>
      </c>
      <c r="D62" t="s">
        <v>17</v>
      </c>
      <c r="F62">
        <v>8613811786095</v>
      </c>
      <c r="G62" t="s">
        <v>301</v>
      </c>
      <c r="H62" t="s">
        <v>137</v>
      </c>
      <c r="I62" t="s">
        <v>94</v>
      </c>
      <c r="J62" t="s">
        <v>22</v>
      </c>
      <c r="K62" t="s">
        <v>302</v>
      </c>
      <c r="L62" t="s">
        <v>94</v>
      </c>
      <c r="M62" t="s">
        <v>22</v>
      </c>
      <c r="N62" t="s">
        <v>24</v>
      </c>
    </row>
    <row r="63" spans="1:14">
      <c r="A63" t="s">
        <v>110</v>
      </c>
      <c r="B63" t="s">
        <v>303</v>
      </c>
      <c r="C63" t="s">
        <v>304</v>
      </c>
      <c r="D63" t="s">
        <v>17</v>
      </c>
      <c r="F63" t="s">
        <v>305</v>
      </c>
      <c r="G63" t="s">
        <v>306</v>
      </c>
      <c r="H63" t="s">
        <v>307</v>
      </c>
      <c r="I63" t="s">
        <v>21</v>
      </c>
      <c r="J63" t="s">
        <v>22</v>
      </c>
      <c r="K63" t="s">
        <v>307</v>
      </c>
      <c r="L63" t="s">
        <v>21</v>
      </c>
      <c r="M63" t="s">
        <v>22</v>
      </c>
      <c r="N63" t="s">
        <v>24</v>
      </c>
    </row>
    <row r="64" spans="1:14">
      <c r="A64" t="s">
        <v>25</v>
      </c>
      <c r="B64" t="s">
        <v>303</v>
      </c>
      <c r="C64" t="s">
        <v>308</v>
      </c>
      <c r="D64" t="s">
        <v>17</v>
      </c>
      <c r="E64">
        <v>861066006688</v>
      </c>
      <c r="F64">
        <v>8613910011825</v>
      </c>
      <c r="G64" t="s">
        <v>309</v>
      </c>
      <c r="H64" t="s">
        <v>137</v>
      </c>
      <c r="I64" t="s">
        <v>94</v>
      </c>
      <c r="J64" t="s">
        <v>22</v>
      </c>
      <c r="K64" t="s">
        <v>310</v>
      </c>
      <c r="L64" t="s">
        <v>94</v>
      </c>
      <c r="M64" t="s">
        <v>22</v>
      </c>
      <c r="N64" t="s">
        <v>24</v>
      </c>
    </row>
    <row r="65" spans="1:14">
      <c r="A65" t="s">
        <v>25</v>
      </c>
      <c r="B65" t="s">
        <v>311</v>
      </c>
      <c r="C65" t="s">
        <v>312</v>
      </c>
      <c r="D65" t="s">
        <v>17</v>
      </c>
      <c r="E65">
        <v>8613671542423</v>
      </c>
      <c r="G65" t="s">
        <v>313</v>
      </c>
      <c r="H65" t="s">
        <v>147</v>
      </c>
      <c r="I65" t="s">
        <v>94</v>
      </c>
      <c r="J65" t="s">
        <v>22</v>
      </c>
      <c r="K65" t="s">
        <v>148</v>
      </c>
      <c r="L65" t="s">
        <v>94</v>
      </c>
      <c r="M65" t="s">
        <v>22</v>
      </c>
      <c r="N65" t="s">
        <v>24</v>
      </c>
    </row>
    <row r="66" spans="1:14">
      <c r="A66" t="s">
        <v>47</v>
      </c>
      <c r="B66" t="s">
        <v>311</v>
      </c>
      <c r="C66" t="s">
        <v>314</v>
      </c>
      <c r="D66" t="s">
        <v>17</v>
      </c>
      <c r="F66">
        <v>8618601102571</v>
      </c>
      <c r="G66" t="s">
        <v>315</v>
      </c>
      <c r="H66" t="s">
        <v>316</v>
      </c>
      <c r="I66" t="s">
        <v>94</v>
      </c>
      <c r="J66" t="s">
        <v>22</v>
      </c>
      <c r="K66" t="s">
        <v>316</v>
      </c>
      <c r="L66" t="s">
        <v>94</v>
      </c>
      <c r="M66" t="s">
        <v>22</v>
      </c>
      <c r="N66" t="s">
        <v>24</v>
      </c>
    </row>
    <row r="67" spans="1:14">
      <c r="A67" t="s">
        <v>25</v>
      </c>
      <c r="B67" t="s">
        <v>317</v>
      </c>
      <c r="C67" t="s">
        <v>318</v>
      </c>
      <c r="D67" t="s">
        <v>17</v>
      </c>
      <c r="E67" t="s">
        <v>56</v>
      </c>
      <c r="F67">
        <v>821094137801</v>
      </c>
      <c r="G67" t="s">
        <v>319</v>
      </c>
      <c r="H67" t="s">
        <v>68</v>
      </c>
      <c r="I67" t="s">
        <v>21</v>
      </c>
      <c r="J67" t="s">
        <v>22</v>
      </c>
      <c r="K67" t="s">
        <v>320</v>
      </c>
      <c r="L67" t="s">
        <v>21</v>
      </c>
      <c r="M67" t="s">
        <v>22</v>
      </c>
      <c r="N67" t="s">
        <v>24</v>
      </c>
    </row>
    <row r="68" spans="1:14">
      <c r="A68" t="s">
        <v>25</v>
      </c>
      <c r="B68" t="s">
        <v>321</v>
      </c>
      <c r="C68" t="s">
        <v>322</v>
      </c>
      <c r="D68" t="s">
        <v>17</v>
      </c>
      <c r="E68" t="s">
        <v>56</v>
      </c>
      <c r="G68" t="s">
        <v>323</v>
      </c>
      <c r="H68" t="s">
        <v>324</v>
      </c>
      <c r="I68" t="s">
        <v>21</v>
      </c>
      <c r="J68" t="s">
        <v>22</v>
      </c>
      <c r="K68" t="s">
        <v>324</v>
      </c>
      <c r="L68" t="s">
        <v>46</v>
      </c>
      <c r="M68" t="s">
        <v>22</v>
      </c>
      <c r="N68" t="s">
        <v>24</v>
      </c>
    </row>
    <row r="69" spans="1:14">
      <c r="A69" t="s">
        <v>25</v>
      </c>
      <c r="B69" t="s">
        <v>325</v>
      </c>
      <c r="C69" t="s">
        <v>326</v>
      </c>
      <c r="D69" t="s">
        <v>17</v>
      </c>
      <c r="E69">
        <f>81-43-299-8574</f>
        <v>-8835</v>
      </c>
      <c r="G69" t="s">
        <v>327</v>
      </c>
      <c r="H69" t="s">
        <v>328</v>
      </c>
      <c r="I69" t="s">
        <v>46</v>
      </c>
      <c r="J69" t="s">
        <v>22</v>
      </c>
      <c r="K69" t="s">
        <v>328</v>
      </c>
      <c r="L69" t="s">
        <v>46</v>
      </c>
      <c r="M69" t="s">
        <v>22</v>
      </c>
      <c r="N69" t="s">
        <v>24</v>
      </c>
    </row>
    <row r="70" spans="1:14">
      <c r="A70" t="s">
        <v>25</v>
      </c>
      <c r="B70" t="s">
        <v>329</v>
      </c>
      <c r="C70" t="s">
        <v>330</v>
      </c>
      <c r="D70" t="s">
        <v>17</v>
      </c>
      <c r="E70" t="s">
        <v>56</v>
      </c>
      <c r="G70" t="s">
        <v>331</v>
      </c>
      <c r="H70" t="s">
        <v>332</v>
      </c>
      <c r="J70" t="s">
        <v>73</v>
      </c>
      <c r="K70" t="s">
        <v>333</v>
      </c>
      <c r="L70" t="s">
        <v>46</v>
      </c>
      <c r="M70" t="s">
        <v>22</v>
      </c>
      <c r="N70" t="s">
        <v>24</v>
      </c>
    </row>
    <row r="71" spans="1:14">
      <c r="A71" t="s">
        <v>25</v>
      </c>
      <c r="B71" t="s">
        <v>334</v>
      </c>
      <c r="C71" t="s">
        <v>335</v>
      </c>
      <c r="D71" t="s">
        <v>17</v>
      </c>
      <c r="E71" t="s">
        <v>336</v>
      </c>
      <c r="F71" t="s">
        <v>337</v>
      </c>
      <c r="G71" t="s">
        <v>338</v>
      </c>
      <c r="H71" t="s">
        <v>339</v>
      </c>
      <c r="I71" t="s">
        <v>21</v>
      </c>
      <c r="J71" t="s">
        <v>22</v>
      </c>
      <c r="K71" t="s">
        <v>340</v>
      </c>
      <c r="L71" t="s">
        <v>21</v>
      </c>
      <c r="M71" t="s">
        <v>22</v>
      </c>
      <c r="N71" t="s">
        <v>24</v>
      </c>
    </row>
    <row r="72" spans="1:14">
      <c r="A72" t="s">
        <v>244</v>
      </c>
      <c r="B72" t="s">
        <v>341</v>
      </c>
      <c r="C72" t="s">
        <v>342</v>
      </c>
      <c r="D72" t="s">
        <v>17</v>
      </c>
      <c r="E72" t="s">
        <v>343</v>
      </c>
      <c r="G72" t="s">
        <v>344</v>
      </c>
      <c r="H72" t="s">
        <v>345</v>
      </c>
      <c r="I72" t="s">
        <v>94</v>
      </c>
      <c r="J72" t="s">
        <v>22</v>
      </c>
      <c r="K72" t="s">
        <v>345</v>
      </c>
      <c r="L72" t="s">
        <v>94</v>
      </c>
      <c r="M72" t="s">
        <v>22</v>
      </c>
      <c r="N72" t="s">
        <v>24</v>
      </c>
    </row>
    <row r="73" spans="1:14">
      <c r="A73" t="s">
        <v>25</v>
      </c>
      <c r="B73" t="s">
        <v>346</v>
      </c>
      <c r="C73" t="s">
        <v>347</v>
      </c>
      <c r="D73" t="s">
        <v>17</v>
      </c>
      <c r="E73">
        <f>82-31-279-257</f>
        <v>-485</v>
      </c>
      <c r="G73" t="s">
        <v>348</v>
      </c>
      <c r="H73" t="s">
        <v>333</v>
      </c>
      <c r="I73" t="s">
        <v>46</v>
      </c>
      <c r="J73" t="s">
        <v>22</v>
      </c>
      <c r="K73" t="s">
        <v>349</v>
      </c>
      <c r="L73" t="s">
        <v>21</v>
      </c>
      <c r="M73" t="s">
        <v>22</v>
      </c>
      <c r="N73" t="s">
        <v>24</v>
      </c>
    </row>
    <row r="74" spans="1:14">
      <c r="A74" t="s">
        <v>14</v>
      </c>
      <c r="B74" t="s">
        <v>350</v>
      </c>
      <c r="C74" t="s">
        <v>351</v>
      </c>
      <c r="D74" t="s">
        <v>17</v>
      </c>
      <c r="E74" t="s">
        <v>56</v>
      </c>
      <c r="F74">
        <v>919444107970</v>
      </c>
      <c r="G74" t="s">
        <v>352</v>
      </c>
      <c r="H74" t="s">
        <v>353</v>
      </c>
      <c r="I74" t="s">
        <v>32</v>
      </c>
      <c r="J74" t="s">
        <v>22</v>
      </c>
      <c r="K74" t="s">
        <v>353</v>
      </c>
      <c r="L74" t="s">
        <v>32</v>
      </c>
      <c r="M74" t="s">
        <v>22</v>
      </c>
      <c r="N74" t="s">
        <v>24</v>
      </c>
    </row>
    <row r="75" spans="1:14">
      <c r="A75" t="s">
        <v>25</v>
      </c>
      <c r="B75" t="s">
        <v>354</v>
      </c>
      <c r="C75" t="s">
        <v>355</v>
      </c>
      <c r="D75" t="s">
        <v>17</v>
      </c>
      <c r="E75" t="s">
        <v>56</v>
      </c>
      <c r="G75" t="s">
        <v>356</v>
      </c>
      <c r="H75" t="s">
        <v>297</v>
      </c>
      <c r="I75" t="s">
        <v>94</v>
      </c>
      <c r="J75" t="s">
        <v>22</v>
      </c>
      <c r="K75" t="s">
        <v>297</v>
      </c>
      <c r="L75" t="s">
        <v>94</v>
      </c>
      <c r="M75" t="s">
        <v>22</v>
      </c>
      <c r="N75" t="s">
        <v>24</v>
      </c>
    </row>
    <row r="76" spans="1:14">
      <c r="A76" t="s">
        <v>47</v>
      </c>
      <c r="B76" t="s">
        <v>357</v>
      </c>
      <c r="C76" t="s">
        <v>358</v>
      </c>
      <c r="D76" t="s">
        <v>17</v>
      </c>
      <c r="E76">
        <f>86-10-62304564</f>
        <v>-62304488</v>
      </c>
      <c r="G76" t="s">
        <v>359</v>
      </c>
      <c r="H76" t="s">
        <v>360</v>
      </c>
      <c r="I76" t="s">
        <v>94</v>
      </c>
      <c r="J76" t="s">
        <v>22</v>
      </c>
      <c r="K76" t="s">
        <v>360</v>
      </c>
      <c r="L76" t="s">
        <v>94</v>
      </c>
      <c r="M76" t="s">
        <v>22</v>
      </c>
      <c r="N76" t="s">
        <v>24</v>
      </c>
    </row>
    <row r="77" spans="1:14">
      <c r="A77" t="s">
        <v>14</v>
      </c>
      <c r="B77" t="s">
        <v>361</v>
      </c>
      <c r="C77" t="s">
        <v>362</v>
      </c>
      <c r="D77" t="s">
        <v>17</v>
      </c>
      <c r="E77">
        <v>821093414393</v>
      </c>
      <c r="G77" t="s">
        <v>363</v>
      </c>
      <c r="H77" t="s">
        <v>29</v>
      </c>
      <c r="I77" t="s">
        <v>30</v>
      </c>
      <c r="J77" t="s">
        <v>22</v>
      </c>
      <c r="K77" t="s">
        <v>364</v>
      </c>
      <c r="L77" t="s">
        <v>21</v>
      </c>
      <c r="M77" t="s">
        <v>22</v>
      </c>
      <c r="N77" t="s">
        <v>24</v>
      </c>
    </row>
    <row r="78" spans="1:14">
      <c r="A78" t="s">
        <v>14</v>
      </c>
      <c r="B78" t="s">
        <v>361</v>
      </c>
      <c r="C78" t="s">
        <v>365</v>
      </c>
      <c r="D78" t="s">
        <v>17</v>
      </c>
      <c r="F78">
        <v>8613611669245</v>
      </c>
      <c r="G78" t="s">
        <v>366</v>
      </c>
      <c r="H78" t="s">
        <v>367</v>
      </c>
      <c r="I78" t="s">
        <v>21</v>
      </c>
      <c r="J78" t="s">
        <v>22</v>
      </c>
      <c r="K78" t="s">
        <v>367</v>
      </c>
      <c r="L78" t="s">
        <v>21</v>
      </c>
      <c r="M78" t="s">
        <v>22</v>
      </c>
      <c r="N78" t="s">
        <v>24</v>
      </c>
    </row>
    <row r="79" spans="1:14">
      <c r="A79" t="s">
        <v>14</v>
      </c>
      <c r="B79" t="s">
        <v>368</v>
      </c>
      <c r="C79" t="s">
        <v>369</v>
      </c>
      <c r="D79" t="s">
        <v>17</v>
      </c>
      <c r="E79">
        <f>82-31-279-8196</f>
        <v>-8424</v>
      </c>
      <c r="G79" t="s">
        <v>370</v>
      </c>
      <c r="H79" t="s">
        <v>68</v>
      </c>
      <c r="I79" t="s">
        <v>21</v>
      </c>
      <c r="J79" t="s">
        <v>22</v>
      </c>
      <c r="K79" t="s">
        <v>371</v>
      </c>
      <c r="L79" t="s">
        <v>94</v>
      </c>
      <c r="M79" t="s">
        <v>22</v>
      </c>
      <c r="N79" t="s">
        <v>24</v>
      </c>
    </row>
    <row r="80" spans="1:14">
      <c r="A80" t="s">
        <v>25</v>
      </c>
      <c r="B80" t="s">
        <v>368</v>
      </c>
      <c r="C80" t="s">
        <v>372</v>
      </c>
      <c r="D80" t="s">
        <v>17</v>
      </c>
      <c r="E80">
        <f>82-31-279-5082</f>
        <v>-5310</v>
      </c>
      <c r="G80" t="s">
        <v>373</v>
      </c>
      <c r="H80" t="s">
        <v>29</v>
      </c>
      <c r="I80" t="s">
        <v>30</v>
      </c>
      <c r="J80" t="s">
        <v>22</v>
      </c>
      <c r="K80" t="s">
        <v>374</v>
      </c>
      <c r="L80" t="s">
        <v>21</v>
      </c>
      <c r="M80" t="s">
        <v>22</v>
      </c>
      <c r="N80" t="s">
        <v>24</v>
      </c>
    </row>
    <row r="81" spans="1:14">
      <c r="A81" t="s">
        <v>110</v>
      </c>
      <c r="B81" t="s">
        <v>375</v>
      </c>
      <c r="C81" t="s">
        <v>376</v>
      </c>
      <c r="D81" t="s">
        <v>17</v>
      </c>
      <c r="E81">
        <f>82-31-279-9028</f>
        <v>-9256</v>
      </c>
      <c r="G81" t="s">
        <v>377</v>
      </c>
      <c r="H81" t="s">
        <v>68</v>
      </c>
      <c r="I81" t="s">
        <v>21</v>
      </c>
      <c r="J81" t="s">
        <v>22</v>
      </c>
      <c r="K81" t="s">
        <v>374</v>
      </c>
      <c r="L81" t="s">
        <v>21</v>
      </c>
      <c r="M81" t="s">
        <v>22</v>
      </c>
      <c r="N81" t="s">
        <v>24</v>
      </c>
    </row>
    <row r="82" spans="1:14">
      <c r="A82" t="s">
        <v>47</v>
      </c>
      <c r="B82" t="s">
        <v>378</v>
      </c>
      <c r="C82" t="s">
        <v>379</v>
      </c>
      <c r="D82" t="s">
        <v>17</v>
      </c>
      <c r="E82" t="s">
        <v>380</v>
      </c>
      <c r="G82" t="s">
        <v>381</v>
      </c>
      <c r="H82" t="s">
        <v>371</v>
      </c>
      <c r="I82" t="s">
        <v>94</v>
      </c>
      <c r="J82" t="s">
        <v>22</v>
      </c>
      <c r="K82" t="s">
        <v>371</v>
      </c>
      <c r="L82" t="s">
        <v>94</v>
      </c>
      <c r="M82" t="s">
        <v>22</v>
      </c>
      <c r="N82" t="s">
        <v>24</v>
      </c>
    </row>
    <row r="83" spans="1:14">
      <c r="A83" t="s">
        <v>25</v>
      </c>
      <c r="B83" t="s">
        <v>382</v>
      </c>
      <c r="C83" t="s">
        <v>383</v>
      </c>
      <c r="D83" t="s">
        <v>17</v>
      </c>
      <c r="E83" t="s">
        <v>384</v>
      </c>
      <c r="G83" t="s">
        <v>385</v>
      </c>
      <c r="H83" t="s">
        <v>173</v>
      </c>
      <c r="I83" t="s">
        <v>46</v>
      </c>
      <c r="J83" t="s">
        <v>22</v>
      </c>
      <c r="K83" t="s">
        <v>386</v>
      </c>
      <c r="L83" t="s">
        <v>53</v>
      </c>
      <c r="M83" t="s">
        <v>22</v>
      </c>
      <c r="N83" t="s">
        <v>24</v>
      </c>
    </row>
    <row r="84" spans="1:14">
      <c r="A84" t="s">
        <v>25</v>
      </c>
      <c r="B84" t="s">
        <v>387</v>
      </c>
      <c r="C84" t="s">
        <v>388</v>
      </c>
      <c r="D84" t="s">
        <v>17</v>
      </c>
      <c r="E84" t="s">
        <v>389</v>
      </c>
      <c r="G84" t="s">
        <v>390</v>
      </c>
      <c r="H84" t="s">
        <v>391</v>
      </c>
      <c r="I84" t="s">
        <v>21</v>
      </c>
      <c r="J84" t="s">
        <v>22</v>
      </c>
      <c r="K84" t="s">
        <v>391</v>
      </c>
      <c r="L84" t="s">
        <v>21</v>
      </c>
      <c r="M84" t="s">
        <v>22</v>
      </c>
      <c r="N84" t="s">
        <v>24</v>
      </c>
    </row>
    <row r="85" spans="1:14">
      <c r="A85" t="s">
        <v>14</v>
      </c>
      <c r="B85" t="s">
        <v>392</v>
      </c>
      <c r="C85" t="s">
        <v>393</v>
      </c>
      <c r="D85" t="s">
        <v>17</v>
      </c>
      <c r="E85" t="s">
        <v>56</v>
      </c>
      <c r="G85" t="s">
        <v>394</v>
      </c>
      <c r="H85" t="s">
        <v>395</v>
      </c>
      <c r="I85" t="s">
        <v>21</v>
      </c>
      <c r="J85" t="s">
        <v>22</v>
      </c>
      <c r="K85" t="s">
        <v>395</v>
      </c>
      <c r="L85" t="s">
        <v>21</v>
      </c>
      <c r="M85" t="s">
        <v>22</v>
      </c>
      <c r="N85" t="s">
        <v>24</v>
      </c>
    </row>
    <row r="86" spans="1:14">
      <c r="A86" t="s">
        <v>25</v>
      </c>
      <c r="B86" t="s">
        <v>396</v>
      </c>
      <c r="C86" t="s">
        <v>397</v>
      </c>
      <c r="D86" t="s">
        <v>17</v>
      </c>
      <c r="E86">
        <v>78312969444</v>
      </c>
      <c r="G86" t="s">
        <v>398</v>
      </c>
      <c r="H86" t="s">
        <v>270</v>
      </c>
      <c r="I86" t="s">
        <v>21</v>
      </c>
      <c r="J86" t="s">
        <v>22</v>
      </c>
      <c r="K86" t="s">
        <v>399</v>
      </c>
      <c r="L86" t="s">
        <v>21</v>
      </c>
      <c r="M86" t="s">
        <v>22</v>
      </c>
      <c r="N86" t="s">
        <v>24</v>
      </c>
    </row>
    <row r="87" spans="1:14">
      <c r="A87" t="s">
        <v>25</v>
      </c>
      <c r="B87" t="s">
        <v>400</v>
      </c>
      <c r="C87" t="s">
        <v>401</v>
      </c>
      <c r="D87" t="s">
        <v>17</v>
      </c>
      <c r="E87" t="s">
        <v>56</v>
      </c>
      <c r="G87" t="s">
        <v>402</v>
      </c>
      <c r="H87" t="s">
        <v>333</v>
      </c>
      <c r="I87" t="s">
        <v>46</v>
      </c>
      <c r="J87" t="s">
        <v>22</v>
      </c>
      <c r="K87" t="s">
        <v>403</v>
      </c>
      <c r="L87" t="s">
        <v>53</v>
      </c>
      <c r="M87" t="s">
        <v>22</v>
      </c>
      <c r="N87" t="s">
        <v>24</v>
      </c>
    </row>
    <row r="88" spans="1:14">
      <c r="A88" t="s">
        <v>14</v>
      </c>
      <c r="B88" t="s">
        <v>400</v>
      </c>
      <c r="C88" t="s">
        <v>404</v>
      </c>
      <c r="D88" t="s">
        <v>17</v>
      </c>
      <c r="E88">
        <v>821075334298</v>
      </c>
      <c r="F88">
        <v>821075334298</v>
      </c>
      <c r="G88" t="s">
        <v>405</v>
      </c>
      <c r="H88" t="s">
        <v>406</v>
      </c>
      <c r="I88" t="s">
        <v>30</v>
      </c>
      <c r="J88" t="s">
        <v>22</v>
      </c>
      <c r="K88" t="s">
        <v>406</v>
      </c>
      <c r="L88" t="s">
        <v>30</v>
      </c>
      <c r="M88" t="s">
        <v>22</v>
      </c>
      <c r="N88" t="s">
        <v>24</v>
      </c>
    </row>
    <row r="89" spans="1:14">
      <c r="A89" t="s">
        <v>14</v>
      </c>
      <c r="B89" t="s">
        <v>400</v>
      </c>
      <c r="C89" t="s">
        <v>407</v>
      </c>
      <c r="D89" t="s">
        <v>17</v>
      </c>
      <c r="E89" t="s">
        <v>408</v>
      </c>
      <c r="G89" t="s">
        <v>409</v>
      </c>
      <c r="H89" t="s">
        <v>403</v>
      </c>
      <c r="I89" t="s">
        <v>53</v>
      </c>
      <c r="J89" t="s">
        <v>22</v>
      </c>
      <c r="K89" t="s">
        <v>410</v>
      </c>
      <c r="L89" t="s">
        <v>21</v>
      </c>
      <c r="M89" t="s">
        <v>22</v>
      </c>
      <c r="N89" t="s">
        <v>24</v>
      </c>
    </row>
    <row r="90" spans="1:14">
      <c r="A90" t="s">
        <v>25</v>
      </c>
      <c r="B90" t="s">
        <v>400</v>
      </c>
      <c r="C90" t="s">
        <v>411</v>
      </c>
      <c r="D90" t="s">
        <v>17</v>
      </c>
      <c r="E90" t="s">
        <v>412</v>
      </c>
      <c r="G90" t="s">
        <v>413</v>
      </c>
      <c r="H90" t="s">
        <v>414</v>
      </c>
      <c r="I90" t="s">
        <v>21</v>
      </c>
      <c r="J90" t="s">
        <v>22</v>
      </c>
      <c r="K90" t="s">
        <v>414</v>
      </c>
      <c r="L90" t="s">
        <v>21</v>
      </c>
      <c r="M90" t="s">
        <v>22</v>
      </c>
      <c r="N90" t="s">
        <v>24</v>
      </c>
    </row>
    <row r="91" spans="1:14">
      <c r="A91" t="s">
        <v>25</v>
      </c>
      <c r="B91" t="s">
        <v>400</v>
      </c>
      <c r="C91" t="s">
        <v>415</v>
      </c>
      <c r="D91" t="s">
        <v>17</v>
      </c>
      <c r="E91" t="s">
        <v>416</v>
      </c>
      <c r="G91" t="s">
        <v>417</v>
      </c>
      <c r="H91" t="s">
        <v>29</v>
      </c>
      <c r="I91" t="s">
        <v>30</v>
      </c>
      <c r="J91" t="s">
        <v>22</v>
      </c>
      <c r="K91" t="s">
        <v>418</v>
      </c>
      <c r="L91" t="s">
        <v>21</v>
      </c>
      <c r="M91" t="s">
        <v>22</v>
      </c>
      <c r="N91" t="s">
        <v>24</v>
      </c>
    </row>
    <row r="92" spans="1:14">
      <c r="B92" t="s">
        <v>400</v>
      </c>
      <c r="C92" t="s">
        <v>419</v>
      </c>
      <c r="D92" t="s">
        <v>17</v>
      </c>
      <c r="G92" t="s">
        <v>420</v>
      </c>
      <c r="H92" t="s">
        <v>421</v>
      </c>
      <c r="I92" t="s">
        <v>21</v>
      </c>
      <c r="J92" t="s">
        <v>22</v>
      </c>
      <c r="K92" t="s">
        <v>421</v>
      </c>
      <c r="L92" t="s">
        <v>21</v>
      </c>
      <c r="M92" t="s">
        <v>22</v>
      </c>
      <c r="N92" t="s">
        <v>24</v>
      </c>
    </row>
    <row r="93" spans="1:14">
      <c r="A93" t="s">
        <v>25</v>
      </c>
      <c r="B93" t="s">
        <v>422</v>
      </c>
      <c r="C93" t="s">
        <v>423</v>
      </c>
      <c r="D93" t="s">
        <v>17</v>
      </c>
      <c r="F93">
        <v>16503915969</v>
      </c>
      <c r="G93" t="s">
        <v>424</v>
      </c>
      <c r="H93" t="s">
        <v>425</v>
      </c>
      <c r="I93" t="s">
        <v>21</v>
      </c>
      <c r="J93" t="s">
        <v>22</v>
      </c>
      <c r="K93" t="s">
        <v>426</v>
      </c>
      <c r="L93" t="s">
        <v>21</v>
      </c>
      <c r="M93" t="s">
        <v>22</v>
      </c>
      <c r="N93" t="s">
        <v>24</v>
      </c>
    </row>
    <row r="94" spans="1:14">
      <c r="A94" t="s">
        <v>25</v>
      </c>
      <c r="B94" t="s">
        <v>427</v>
      </c>
      <c r="C94" t="s">
        <v>428</v>
      </c>
      <c r="D94" t="s">
        <v>17</v>
      </c>
      <c r="E94" t="s">
        <v>429</v>
      </c>
      <c r="G94" t="s">
        <v>430</v>
      </c>
      <c r="H94" t="s">
        <v>431</v>
      </c>
      <c r="I94" t="s">
        <v>46</v>
      </c>
      <c r="J94" t="s">
        <v>22</v>
      </c>
      <c r="K94" t="s">
        <v>431</v>
      </c>
      <c r="L94" t="s">
        <v>46</v>
      </c>
      <c r="M94" t="s">
        <v>22</v>
      </c>
      <c r="N94" t="s">
        <v>24</v>
      </c>
    </row>
    <row r="95" spans="1:14">
      <c r="A95" t="s">
        <v>110</v>
      </c>
      <c r="B95" t="s">
        <v>432</v>
      </c>
      <c r="C95" t="s">
        <v>433</v>
      </c>
      <c r="D95" t="s">
        <v>17</v>
      </c>
      <c r="E95">
        <f>81-44-874-2214</f>
        <v>-3051</v>
      </c>
      <c r="G95" t="s">
        <v>434</v>
      </c>
      <c r="H95" t="s">
        <v>45</v>
      </c>
      <c r="I95" t="s">
        <v>21</v>
      </c>
      <c r="J95" t="s">
        <v>22</v>
      </c>
      <c r="K95" t="s">
        <v>105</v>
      </c>
      <c r="L95" t="s">
        <v>21</v>
      </c>
      <c r="M95" t="s">
        <v>22</v>
      </c>
      <c r="N95" t="s">
        <v>24</v>
      </c>
    </row>
    <row r="96" spans="1:14">
      <c r="A96" t="s">
        <v>14</v>
      </c>
      <c r="B96" t="s">
        <v>435</v>
      </c>
      <c r="C96" t="s">
        <v>436</v>
      </c>
      <c r="D96" t="s">
        <v>17</v>
      </c>
      <c r="F96" t="s">
        <v>437</v>
      </c>
      <c r="G96" t="s">
        <v>438</v>
      </c>
      <c r="H96" t="s">
        <v>439</v>
      </c>
      <c r="I96" t="s">
        <v>21</v>
      </c>
      <c r="J96" t="s">
        <v>22</v>
      </c>
      <c r="K96" t="s">
        <v>439</v>
      </c>
      <c r="L96" t="s">
        <v>21</v>
      </c>
      <c r="M96" t="s">
        <v>22</v>
      </c>
      <c r="N96" t="s">
        <v>24</v>
      </c>
    </row>
    <row r="97" spans="1:14">
      <c r="A97" t="s">
        <v>25</v>
      </c>
      <c r="B97" t="s">
        <v>440</v>
      </c>
      <c r="C97" t="s">
        <v>441</v>
      </c>
      <c r="D97" t="s">
        <v>17</v>
      </c>
      <c r="E97" t="s">
        <v>442</v>
      </c>
      <c r="F97" t="s">
        <v>443</v>
      </c>
      <c r="G97" t="s">
        <v>444</v>
      </c>
      <c r="H97" t="s">
        <v>258</v>
      </c>
      <c r="I97" t="s">
        <v>21</v>
      </c>
      <c r="J97" t="s">
        <v>22</v>
      </c>
      <c r="K97" t="s">
        <v>259</v>
      </c>
      <c r="L97" t="s">
        <v>21</v>
      </c>
      <c r="M97" t="s">
        <v>22</v>
      </c>
      <c r="N97" t="s">
        <v>24</v>
      </c>
    </row>
    <row r="98" spans="1:14">
      <c r="A98" t="s">
        <v>25</v>
      </c>
      <c r="B98" t="s">
        <v>445</v>
      </c>
      <c r="C98" t="s">
        <v>446</v>
      </c>
      <c r="D98" t="s">
        <v>17</v>
      </c>
      <c r="F98" t="s">
        <v>447</v>
      </c>
      <c r="G98" t="s">
        <v>448</v>
      </c>
      <c r="H98" t="s">
        <v>449</v>
      </c>
      <c r="I98" t="s">
        <v>21</v>
      </c>
      <c r="J98" t="s">
        <v>22</v>
      </c>
      <c r="K98" t="s">
        <v>449</v>
      </c>
      <c r="L98" t="s">
        <v>21</v>
      </c>
      <c r="M98" t="s">
        <v>22</v>
      </c>
      <c r="N98" t="s">
        <v>24</v>
      </c>
    </row>
    <row r="99" spans="1:14">
      <c r="A99" t="s">
        <v>25</v>
      </c>
      <c r="B99" t="s">
        <v>450</v>
      </c>
      <c r="C99" t="s">
        <v>451</v>
      </c>
      <c r="D99" t="s">
        <v>17</v>
      </c>
      <c r="E99">
        <v>82234639725</v>
      </c>
      <c r="F99">
        <v>821099168218</v>
      </c>
      <c r="G99" t="s">
        <v>452</v>
      </c>
      <c r="H99" t="s">
        <v>453</v>
      </c>
      <c r="I99" t="s">
        <v>30</v>
      </c>
      <c r="J99" t="s">
        <v>22</v>
      </c>
      <c r="K99" t="s">
        <v>453</v>
      </c>
      <c r="L99" t="s">
        <v>30</v>
      </c>
      <c r="M99" t="s">
        <v>22</v>
      </c>
      <c r="N99" t="s">
        <v>24</v>
      </c>
    </row>
    <row r="100" spans="1:14">
      <c r="A100" t="s">
        <v>14</v>
      </c>
      <c r="B100" t="s">
        <v>454</v>
      </c>
      <c r="C100" t="s">
        <v>455</v>
      </c>
      <c r="D100" t="s">
        <v>17</v>
      </c>
      <c r="E100">
        <f>82-1-3272-107</f>
        <v>-3298</v>
      </c>
      <c r="G100" t="s">
        <v>456</v>
      </c>
      <c r="H100" t="s">
        <v>72</v>
      </c>
      <c r="J100" t="s">
        <v>73</v>
      </c>
      <c r="K100" t="s">
        <v>29</v>
      </c>
      <c r="L100" t="s">
        <v>30</v>
      </c>
      <c r="M100" t="s">
        <v>22</v>
      </c>
      <c r="N100" t="s">
        <v>24</v>
      </c>
    </row>
    <row r="101" spans="1:14">
      <c r="B101" t="s">
        <v>457</v>
      </c>
      <c r="C101" t="s">
        <v>459</v>
      </c>
      <c r="D101" t="s">
        <v>17</v>
      </c>
      <c r="G101" t="s">
        <v>460</v>
      </c>
      <c r="H101" t="s">
        <v>461</v>
      </c>
      <c r="I101" t="s">
        <v>53</v>
      </c>
      <c r="J101" t="s">
        <v>22</v>
      </c>
      <c r="K101" t="s">
        <v>461</v>
      </c>
      <c r="L101" t="s">
        <v>53</v>
      </c>
      <c r="M101" t="s">
        <v>22</v>
      </c>
      <c r="N101" t="s">
        <v>24</v>
      </c>
    </row>
    <row r="102" spans="1:14">
      <c r="A102" t="s">
        <v>14</v>
      </c>
      <c r="B102" t="s">
        <v>457</v>
      </c>
      <c r="C102" t="s">
        <v>462</v>
      </c>
      <c r="D102" t="s">
        <v>17</v>
      </c>
      <c r="E102" t="s">
        <v>56</v>
      </c>
      <c r="G102" t="s">
        <v>463</v>
      </c>
      <c r="H102" t="s">
        <v>464</v>
      </c>
      <c r="I102" t="s">
        <v>21</v>
      </c>
      <c r="J102" t="s">
        <v>22</v>
      </c>
      <c r="K102" t="s">
        <v>464</v>
      </c>
      <c r="L102" t="s">
        <v>21</v>
      </c>
      <c r="M102" t="s">
        <v>22</v>
      </c>
      <c r="N102" t="s">
        <v>24</v>
      </c>
    </row>
    <row r="103" spans="1:14">
      <c r="A103" t="s">
        <v>25</v>
      </c>
      <c r="B103" t="s">
        <v>457</v>
      </c>
      <c r="C103" t="s">
        <v>465</v>
      </c>
      <c r="D103" t="s">
        <v>17</v>
      </c>
      <c r="E103">
        <f>82-42-860-6690</f>
        <v>-7510</v>
      </c>
      <c r="G103" t="s">
        <v>466</v>
      </c>
      <c r="H103" t="s">
        <v>467</v>
      </c>
      <c r="I103" t="s">
        <v>468</v>
      </c>
      <c r="J103" t="s">
        <v>469</v>
      </c>
      <c r="K103" t="s">
        <v>467</v>
      </c>
      <c r="L103" t="s">
        <v>30</v>
      </c>
      <c r="M103" t="s">
        <v>22</v>
      </c>
      <c r="N103" t="s">
        <v>24</v>
      </c>
    </row>
    <row r="104" spans="1:14">
      <c r="A104" t="s">
        <v>25</v>
      </c>
      <c r="B104" t="s">
        <v>457</v>
      </c>
      <c r="C104" t="s">
        <v>470</v>
      </c>
      <c r="D104" t="s">
        <v>17</v>
      </c>
      <c r="E104">
        <f>82-10-9482-418</f>
        <v>-9828</v>
      </c>
      <c r="G104" t="s">
        <v>471</v>
      </c>
      <c r="H104" t="s">
        <v>115</v>
      </c>
      <c r="I104" t="s">
        <v>21</v>
      </c>
      <c r="J104" t="s">
        <v>22</v>
      </c>
      <c r="K104" t="s">
        <v>472</v>
      </c>
      <c r="L104" t="s">
        <v>21</v>
      </c>
      <c r="M104" t="s">
        <v>22</v>
      </c>
      <c r="N104" t="s">
        <v>24</v>
      </c>
    </row>
    <row r="105" spans="1:14">
      <c r="A105" t="s">
        <v>25</v>
      </c>
      <c r="B105" t="s">
        <v>457</v>
      </c>
      <c r="C105" t="s">
        <v>473</v>
      </c>
      <c r="D105" t="s">
        <v>17</v>
      </c>
      <c r="E105" t="s">
        <v>474</v>
      </c>
      <c r="G105" t="s">
        <v>475</v>
      </c>
      <c r="H105" t="s">
        <v>476</v>
      </c>
      <c r="I105" t="s">
        <v>21</v>
      </c>
      <c r="J105" t="s">
        <v>22</v>
      </c>
      <c r="K105" t="s">
        <v>476</v>
      </c>
      <c r="L105" t="s">
        <v>21</v>
      </c>
      <c r="M105" t="s">
        <v>22</v>
      </c>
      <c r="N105" t="s">
        <v>24</v>
      </c>
    </row>
    <row r="106" spans="1:14">
      <c r="A106" t="s">
        <v>25</v>
      </c>
      <c r="B106" t="s">
        <v>477</v>
      </c>
      <c r="C106" t="s">
        <v>478</v>
      </c>
      <c r="D106" t="s">
        <v>17</v>
      </c>
      <c r="F106">
        <v>358405430996</v>
      </c>
      <c r="G106" t="s">
        <v>479</v>
      </c>
      <c r="H106" t="s">
        <v>480</v>
      </c>
      <c r="I106" t="s">
        <v>94</v>
      </c>
      <c r="J106" t="s">
        <v>22</v>
      </c>
      <c r="K106" t="s">
        <v>480</v>
      </c>
      <c r="L106" t="s">
        <v>94</v>
      </c>
      <c r="M106" t="s">
        <v>22</v>
      </c>
      <c r="N106" t="s">
        <v>24</v>
      </c>
    </row>
    <row r="107" spans="1:14">
      <c r="A107" t="s">
        <v>25</v>
      </c>
      <c r="B107" t="s">
        <v>481</v>
      </c>
      <c r="C107" t="s">
        <v>482</v>
      </c>
      <c r="D107" t="s">
        <v>17</v>
      </c>
      <c r="F107" t="s">
        <v>483</v>
      </c>
      <c r="G107" t="s">
        <v>484</v>
      </c>
      <c r="H107" t="s">
        <v>485</v>
      </c>
      <c r="I107" t="s">
        <v>21</v>
      </c>
      <c r="J107" t="s">
        <v>22</v>
      </c>
      <c r="K107" t="s">
        <v>485</v>
      </c>
      <c r="L107" t="s">
        <v>21</v>
      </c>
      <c r="M107" t="s">
        <v>22</v>
      </c>
      <c r="N107" t="s">
        <v>24</v>
      </c>
    </row>
    <row r="108" spans="1:14">
      <c r="A108" t="s">
        <v>25</v>
      </c>
      <c r="B108" t="s">
        <v>486</v>
      </c>
      <c r="C108" t="s">
        <v>487</v>
      </c>
      <c r="D108" t="s">
        <v>17</v>
      </c>
      <c r="F108">
        <v>8615995760703</v>
      </c>
      <c r="G108" t="s">
        <v>488</v>
      </c>
      <c r="H108" t="s">
        <v>124</v>
      </c>
      <c r="I108" t="s">
        <v>94</v>
      </c>
      <c r="J108" t="s">
        <v>22</v>
      </c>
      <c r="K108" t="s">
        <v>124</v>
      </c>
      <c r="L108" t="s">
        <v>94</v>
      </c>
      <c r="M108" t="s">
        <v>22</v>
      </c>
      <c r="N108" t="s">
        <v>24</v>
      </c>
    </row>
    <row r="109" spans="1:14">
      <c r="A109" t="s">
        <v>110</v>
      </c>
      <c r="B109" t="s">
        <v>486</v>
      </c>
      <c r="C109" t="s">
        <v>489</v>
      </c>
      <c r="D109" t="s">
        <v>17</v>
      </c>
      <c r="E109">
        <v>8613811892673</v>
      </c>
      <c r="G109" t="s">
        <v>490</v>
      </c>
      <c r="H109" t="s">
        <v>68</v>
      </c>
      <c r="I109" t="s">
        <v>21</v>
      </c>
      <c r="J109" t="s">
        <v>22</v>
      </c>
      <c r="K109" t="s">
        <v>31</v>
      </c>
      <c r="L109" t="s">
        <v>32</v>
      </c>
      <c r="M109" t="s">
        <v>22</v>
      </c>
      <c r="N109" t="s">
        <v>24</v>
      </c>
    </row>
    <row r="110" spans="1:14">
      <c r="A110" t="s">
        <v>25</v>
      </c>
      <c r="B110" t="s">
        <v>486</v>
      </c>
      <c r="C110" t="s">
        <v>491</v>
      </c>
      <c r="D110" t="s">
        <v>17</v>
      </c>
      <c r="G110" t="s">
        <v>492</v>
      </c>
      <c r="H110" t="s">
        <v>371</v>
      </c>
      <c r="I110" t="s">
        <v>94</v>
      </c>
      <c r="J110" t="s">
        <v>22</v>
      </c>
      <c r="K110" t="s">
        <v>374</v>
      </c>
      <c r="L110" t="s">
        <v>21</v>
      </c>
      <c r="M110" t="s">
        <v>22</v>
      </c>
      <c r="N110" t="s">
        <v>24</v>
      </c>
    </row>
    <row r="111" spans="1:14">
      <c r="A111" t="s">
        <v>244</v>
      </c>
      <c r="B111" t="s">
        <v>486</v>
      </c>
      <c r="C111" t="s">
        <v>493</v>
      </c>
      <c r="D111" t="s">
        <v>17</v>
      </c>
      <c r="G111" t="s">
        <v>494</v>
      </c>
      <c r="H111" t="s">
        <v>345</v>
      </c>
      <c r="I111" t="s">
        <v>94</v>
      </c>
      <c r="J111" t="s">
        <v>22</v>
      </c>
      <c r="K111" t="s">
        <v>345</v>
      </c>
      <c r="L111" t="s">
        <v>94</v>
      </c>
      <c r="M111" t="s">
        <v>22</v>
      </c>
      <c r="N111" t="s">
        <v>24</v>
      </c>
    </row>
    <row r="112" spans="1:14">
      <c r="A112" t="s">
        <v>110</v>
      </c>
      <c r="B112" t="s">
        <v>495</v>
      </c>
      <c r="C112" t="s">
        <v>496</v>
      </c>
      <c r="D112" t="s">
        <v>17</v>
      </c>
      <c r="E112" t="s">
        <v>497</v>
      </c>
      <c r="G112" t="s">
        <v>498</v>
      </c>
      <c r="H112" t="s">
        <v>499</v>
      </c>
      <c r="I112" t="s">
        <v>21</v>
      </c>
      <c r="J112" t="s">
        <v>22</v>
      </c>
      <c r="K112" t="s">
        <v>500</v>
      </c>
      <c r="L112" t="s">
        <v>94</v>
      </c>
      <c r="M112" t="s">
        <v>22</v>
      </c>
      <c r="N112" t="s">
        <v>24</v>
      </c>
    </row>
    <row r="113" spans="1:14">
      <c r="A113" t="s">
        <v>110</v>
      </c>
      <c r="B113" t="s">
        <v>501</v>
      </c>
      <c r="C113" t="s">
        <v>502</v>
      </c>
      <c r="D113" t="s">
        <v>17</v>
      </c>
      <c r="E113" t="s">
        <v>503</v>
      </c>
      <c r="G113" t="s">
        <v>504</v>
      </c>
      <c r="H113" t="s">
        <v>151</v>
      </c>
      <c r="I113" t="s">
        <v>94</v>
      </c>
      <c r="J113" t="s">
        <v>22</v>
      </c>
      <c r="K113" t="s">
        <v>505</v>
      </c>
      <c r="L113" t="s">
        <v>94</v>
      </c>
      <c r="M113" t="s">
        <v>22</v>
      </c>
      <c r="N113" t="s">
        <v>24</v>
      </c>
    </row>
    <row r="114" spans="1:14">
      <c r="A114" t="s">
        <v>25</v>
      </c>
      <c r="B114" t="s">
        <v>501</v>
      </c>
      <c r="C114" t="s">
        <v>261</v>
      </c>
      <c r="D114" t="s">
        <v>17</v>
      </c>
      <c r="E114">
        <v>18587360142</v>
      </c>
      <c r="F114">
        <v>18582166941</v>
      </c>
      <c r="G114" t="s">
        <v>506</v>
      </c>
      <c r="H114" t="s">
        <v>507</v>
      </c>
      <c r="I114" t="s">
        <v>94</v>
      </c>
      <c r="J114" t="s">
        <v>22</v>
      </c>
      <c r="K114" t="s">
        <v>507</v>
      </c>
      <c r="L114" t="s">
        <v>94</v>
      </c>
      <c r="M114" t="s">
        <v>22</v>
      </c>
      <c r="N114" t="s">
        <v>24</v>
      </c>
    </row>
    <row r="115" spans="1:14">
      <c r="A115" t="s">
        <v>14</v>
      </c>
      <c r="B115" t="s">
        <v>501</v>
      </c>
      <c r="C115" t="s">
        <v>508</v>
      </c>
      <c r="D115" t="s">
        <v>17</v>
      </c>
      <c r="E115">
        <f>1-858-845-6798</f>
        <v>-8500</v>
      </c>
      <c r="G115" t="s">
        <v>509</v>
      </c>
      <c r="H115" t="s">
        <v>224</v>
      </c>
      <c r="I115" t="s">
        <v>21</v>
      </c>
      <c r="J115" t="s">
        <v>22</v>
      </c>
      <c r="K115" t="s">
        <v>510</v>
      </c>
      <c r="L115" t="s">
        <v>32</v>
      </c>
      <c r="M115" t="s">
        <v>22</v>
      </c>
      <c r="N115" t="s">
        <v>24</v>
      </c>
    </row>
    <row r="116" spans="1:14">
      <c r="A116" t="s">
        <v>14</v>
      </c>
      <c r="B116" t="s">
        <v>511</v>
      </c>
      <c r="C116" t="s">
        <v>495</v>
      </c>
      <c r="D116" t="s">
        <v>17</v>
      </c>
      <c r="E116" t="s">
        <v>56</v>
      </c>
      <c r="G116" t="s">
        <v>512</v>
      </c>
      <c r="H116" t="s">
        <v>310</v>
      </c>
      <c r="I116" t="s">
        <v>94</v>
      </c>
      <c r="J116" t="s">
        <v>22</v>
      </c>
      <c r="K116" t="s">
        <v>513</v>
      </c>
      <c r="L116" t="s">
        <v>94</v>
      </c>
      <c r="M116" t="s">
        <v>22</v>
      </c>
      <c r="N116" t="s">
        <v>24</v>
      </c>
    </row>
    <row r="117" spans="1:14">
      <c r="A117" t="s">
        <v>25</v>
      </c>
      <c r="B117" t="s">
        <v>501</v>
      </c>
      <c r="C117" t="s">
        <v>514</v>
      </c>
      <c r="D117" t="s">
        <v>17</v>
      </c>
      <c r="E117">
        <v>13426413445</v>
      </c>
      <c r="G117" t="s">
        <v>515</v>
      </c>
      <c r="H117" t="s">
        <v>360</v>
      </c>
      <c r="I117" t="s">
        <v>94</v>
      </c>
      <c r="J117" t="s">
        <v>22</v>
      </c>
      <c r="K117" t="s">
        <v>516</v>
      </c>
      <c r="L117" t="s">
        <v>94</v>
      </c>
      <c r="M117" t="s">
        <v>22</v>
      </c>
      <c r="N117" t="s">
        <v>24</v>
      </c>
    </row>
    <row r="118" spans="1:14">
      <c r="A118" t="s">
        <v>25</v>
      </c>
      <c r="B118" t="s">
        <v>501</v>
      </c>
      <c r="C118" t="s">
        <v>518</v>
      </c>
      <c r="D118" t="s">
        <v>17</v>
      </c>
      <c r="E118" t="s">
        <v>519</v>
      </c>
      <c r="G118" t="s">
        <v>520</v>
      </c>
      <c r="H118" t="s">
        <v>297</v>
      </c>
      <c r="I118" t="s">
        <v>94</v>
      </c>
      <c r="J118" t="s">
        <v>22</v>
      </c>
      <c r="K118" t="s">
        <v>521</v>
      </c>
      <c r="L118" t="s">
        <v>94</v>
      </c>
      <c r="M118" t="s">
        <v>22</v>
      </c>
      <c r="N118" t="s">
        <v>24</v>
      </c>
    </row>
    <row r="119" spans="1:14">
      <c r="A119" t="s">
        <v>14</v>
      </c>
      <c r="B119" t="s">
        <v>501</v>
      </c>
      <c r="C119" t="s">
        <v>518</v>
      </c>
      <c r="D119" t="s">
        <v>17</v>
      </c>
      <c r="E119">
        <f>86-15210889059</f>
        <v>-15210888973</v>
      </c>
      <c r="G119" t="s">
        <v>522</v>
      </c>
      <c r="H119" t="s">
        <v>147</v>
      </c>
      <c r="I119" t="s">
        <v>21</v>
      </c>
      <c r="J119" t="s">
        <v>22</v>
      </c>
      <c r="K119" t="s">
        <v>147</v>
      </c>
      <c r="L119" t="s">
        <v>21</v>
      </c>
      <c r="M119" t="s">
        <v>22</v>
      </c>
      <c r="N119" t="s">
        <v>24</v>
      </c>
    </row>
    <row r="120" spans="1:14">
      <c r="A120" t="s">
        <v>14</v>
      </c>
      <c r="B120" t="s">
        <v>501</v>
      </c>
      <c r="C120" t="s">
        <v>213</v>
      </c>
      <c r="D120" t="s">
        <v>17</v>
      </c>
      <c r="E120">
        <v>8613310881918</v>
      </c>
      <c r="G120" t="s">
        <v>523</v>
      </c>
      <c r="H120" t="s">
        <v>93</v>
      </c>
      <c r="I120" t="s">
        <v>94</v>
      </c>
      <c r="J120" t="s">
        <v>22</v>
      </c>
      <c r="K120" t="s">
        <v>93</v>
      </c>
      <c r="L120" t="s">
        <v>94</v>
      </c>
      <c r="M120" t="s">
        <v>22</v>
      </c>
      <c r="N120" t="s">
        <v>24</v>
      </c>
    </row>
    <row r="121" spans="1:14">
      <c r="A121" t="s">
        <v>25</v>
      </c>
      <c r="B121" t="s">
        <v>524</v>
      </c>
      <c r="C121" t="s">
        <v>525</v>
      </c>
      <c r="D121" t="s">
        <v>17</v>
      </c>
      <c r="E121" t="s">
        <v>526</v>
      </c>
      <c r="F121" t="s">
        <v>527</v>
      </c>
      <c r="G121" t="s">
        <v>528</v>
      </c>
      <c r="H121" t="s">
        <v>211</v>
      </c>
      <c r="I121" t="s">
        <v>21</v>
      </c>
      <c r="J121" t="s">
        <v>22</v>
      </c>
      <c r="K121" t="s">
        <v>529</v>
      </c>
      <c r="L121" t="s">
        <v>21</v>
      </c>
      <c r="M121" t="s">
        <v>22</v>
      </c>
      <c r="N121" t="s">
        <v>24</v>
      </c>
    </row>
    <row r="122" spans="1:14">
      <c r="A122" t="s">
        <v>47</v>
      </c>
      <c r="B122" t="s">
        <v>530</v>
      </c>
      <c r="C122" t="s">
        <v>531</v>
      </c>
      <c r="D122" t="s">
        <v>17</v>
      </c>
      <c r="E122" t="s">
        <v>532</v>
      </c>
      <c r="F122" t="s">
        <v>533</v>
      </c>
      <c r="G122" t="s">
        <v>534</v>
      </c>
      <c r="H122" t="s">
        <v>535</v>
      </c>
      <c r="I122" t="s">
        <v>21</v>
      </c>
      <c r="J122" t="s">
        <v>22</v>
      </c>
      <c r="K122" t="s">
        <v>535</v>
      </c>
      <c r="L122" t="s">
        <v>21</v>
      </c>
      <c r="M122" t="s">
        <v>22</v>
      </c>
      <c r="N122" t="s">
        <v>24</v>
      </c>
    </row>
    <row r="123" spans="1:14">
      <c r="A123" t="s">
        <v>110</v>
      </c>
      <c r="B123" t="s">
        <v>530</v>
      </c>
      <c r="C123" t="s">
        <v>536</v>
      </c>
      <c r="D123" t="s">
        <v>17</v>
      </c>
      <c r="E123">
        <f>86-18910019051</f>
        <v>-18910018965</v>
      </c>
      <c r="F123">
        <v>8618910019051</v>
      </c>
      <c r="G123" t="s">
        <v>537</v>
      </c>
      <c r="H123" t="s">
        <v>147</v>
      </c>
      <c r="I123" t="s">
        <v>21</v>
      </c>
      <c r="J123" t="s">
        <v>22</v>
      </c>
      <c r="K123" t="s">
        <v>538</v>
      </c>
      <c r="L123" t="s">
        <v>21</v>
      </c>
      <c r="M123" t="s">
        <v>22</v>
      </c>
      <c r="N123" t="s">
        <v>24</v>
      </c>
    </row>
    <row r="124" spans="1:14">
      <c r="A124" t="s">
        <v>47</v>
      </c>
      <c r="B124" t="s">
        <v>539</v>
      </c>
      <c r="C124" t="s">
        <v>540</v>
      </c>
      <c r="D124" t="s">
        <v>17</v>
      </c>
      <c r="G124" t="s">
        <v>541</v>
      </c>
      <c r="H124" t="s">
        <v>542</v>
      </c>
      <c r="I124" t="s">
        <v>94</v>
      </c>
      <c r="J124" t="s">
        <v>22</v>
      </c>
      <c r="K124" t="s">
        <v>542</v>
      </c>
      <c r="L124" t="s">
        <v>94</v>
      </c>
      <c r="M124" t="s">
        <v>22</v>
      </c>
      <c r="N124" t="s">
        <v>24</v>
      </c>
    </row>
    <row r="125" spans="1:14">
      <c r="A125" t="s">
        <v>25</v>
      </c>
      <c r="B125" t="s">
        <v>543</v>
      </c>
      <c r="C125" t="s">
        <v>544</v>
      </c>
      <c r="D125" t="s">
        <v>17</v>
      </c>
      <c r="E125" t="s">
        <v>56</v>
      </c>
      <c r="G125" t="s">
        <v>545</v>
      </c>
      <c r="H125" t="s">
        <v>147</v>
      </c>
      <c r="I125" t="s">
        <v>94</v>
      </c>
      <c r="J125" t="s">
        <v>22</v>
      </c>
      <c r="K125" t="s">
        <v>546</v>
      </c>
      <c r="L125" t="s">
        <v>94</v>
      </c>
      <c r="M125" t="s">
        <v>22</v>
      </c>
      <c r="N125" t="s">
        <v>24</v>
      </c>
    </row>
    <row r="126" spans="1:14">
      <c r="A126" t="s">
        <v>25</v>
      </c>
      <c r="B126" t="s">
        <v>547</v>
      </c>
      <c r="C126" t="s">
        <v>548</v>
      </c>
      <c r="D126" t="s">
        <v>17</v>
      </c>
      <c r="E126" t="s">
        <v>549</v>
      </c>
      <c r="F126" t="s">
        <v>550</v>
      </c>
      <c r="G126" t="s">
        <v>551</v>
      </c>
      <c r="H126" t="s">
        <v>552</v>
      </c>
      <c r="I126" t="s">
        <v>30</v>
      </c>
      <c r="J126" t="s">
        <v>22</v>
      </c>
      <c r="K126" t="s">
        <v>552</v>
      </c>
      <c r="L126" t="s">
        <v>30</v>
      </c>
      <c r="M126" t="s">
        <v>22</v>
      </c>
      <c r="N126" t="s">
        <v>24</v>
      </c>
    </row>
    <row r="127" spans="1:14">
      <c r="A127" t="s">
        <v>25</v>
      </c>
      <c r="B127" t="s">
        <v>233</v>
      </c>
      <c r="C127" t="s">
        <v>553</v>
      </c>
      <c r="D127" t="s">
        <v>17</v>
      </c>
      <c r="F127" t="s">
        <v>554</v>
      </c>
      <c r="G127" t="s">
        <v>555</v>
      </c>
      <c r="H127" t="s">
        <v>556</v>
      </c>
      <c r="I127" t="s">
        <v>30</v>
      </c>
      <c r="J127" t="s">
        <v>22</v>
      </c>
      <c r="K127" t="s">
        <v>556</v>
      </c>
      <c r="L127" t="s">
        <v>30</v>
      </c>
      <c r="M127" t="s">
        <v>22</v>
      </c>
      <c r="N127" t="s">
        <v>24</v>
      </c>
    </row>
    <row r="128" spans="1:14">
      <c r="A128" t="s">
        <v>25</v>
      </c>
      <c r="B128" t="s">
        <v>557</v>
      </c>
      <c r="C128" t="s">
        <v>101</v>
      </c>
      <c r="D128" t="s">
        <v>17</v>
      </c>
      <c r="E128" t="s">
        <v>558</v>
      </c>
      <c r="F128" t="s">
        <v>558</v>
      </c>
      <c r="G128" t="s">
        <v>559</v>
      </c>
      <c r="H128" t="s">
        <v>560</v>
      </c>
      <c r="I128" t="s">
        <v>21</v>
      </c>
      <c r="J128" t="s">
        <v>22</v>
      </c>
      <c r="K128" t="s">
        <v>560</v>
      </c>
      <c r="L128" t="s">
        <v>21</v>
      </c>
      <c r="M128" t="s">
        <v>22</v>
      </c>
      <c r="N128" t="s">
        <v>24</v>
      </c>
    </row>
    <row r="129" spans="1:14">
      <c r="A129" t="s">
        <v>25</v>
      </c>
      <c r="B129" t="s">
        <v>561</v>
      </c>
      <c r="C129" t="s">
        <v>562</v>
      </c>
      <c r="D129" t="s">
        <v>17</v>
      </c>
      <c r="E129" t="s">
        <v>563</v>
      </c>
      <c r="F129">
        <v>436766047954</v>
      </c>
      <c r="G129" t="s">
        <v>564</v>
      </c>
      <c r="H129" t="s">
        <v>192</v>
      </c>
      <c r="I129" t="s">
        <v>21</v>
      </c>
      <c r="J129" t="s">
        <v>22</v>
      </c>
      <c r="K129" t="s">
        <v>192</v>
      </c>
      <c r="L129" t="s">
        <v>21</v>
      </c>
      <c r="M129" t="s">
        <v>22</v>
      </c>
      <c r="N129" t="s">
        <v>24</v>
      </c>
    </row>
    <row r="130" spans="1:14">
      <c r="A130" t="s">
        <v>25</v>
      </c>
      <c r="B130" t="s">
        <v>566</v>
      </c>
      <c r="C130" t="s">
        <v>567</v>
      </c>
      <c r="D130" t="s">
        <v>17</v>
      </c>
      <c r="E130" t="s">
        <v>56</v>
      </c>
      <c r="F130">
        <v>8613501167613</v>
      </c>
      <c r="G130" t="s">
        <v>568</v>
      </c>
      <c r="H130" t="s">
        <v>151</v>
      </c>
      <c r="I130" t="s">
        <v>21</v>
      </c>
      <c r="J130" t="s">
        <v>22</v>
      </c>
      <c r="K130" t="s">
        <v>151</v>
      </c>
      <c r="L130" t="s">
        <v>94</v>
      </c>
      <c r="M130" t="s">
        <v>22</v>
      </c>
      <c r="N130" t="s">
        <v>24</v>
      </c>
    </row>
    <row r="131" spans="1:14">
      <c r="A131" t="s">
        <v>14</v>
      </c>
      <c r="B131" t="s">
        <v>566</v>
      </c>
      <c r="C131" t="s">
        <v>569</v>
      </c>
      <c r="D131" t="s">
        <v>17</v>
      </c>
      <c r="E131" t="s">
        <v>570</v>
      </c>
      <c r="G131" t="s">
        <v>571</v>
      </c>
      <c r="H131" t="s">
        <v>137</v>
      </c>
      <c r="I131" t="s">
        <v>94</v>
      </c>
      <c r="J131" t="s">
        <v>22</v>
      </c>
      <c r="K131" t="s">
        <v>572</v>
      </c>
      <c r="L131" t="s">
        <v>94</v>
      </c>
      <c r="M131" t="s">
        <v>22</v>
      </c>
      <c r="N131" t="s">
        <v>24</v>
      </c>
    </row>
    <row r="132" spans="1:14">
      <c r="A132" t="s">
        <v>25</v>
      </c>
      <c r="B132" t="s">
        <v>573</v>
      </c>
      <c r="C132" t="s">
        <v>574</v>
      </c>
      <c r="D132" t="s">
        <v>17</v>
      </c>
      <c r="E132" t="s">
        <v>575</v>
      </c>
      <c r="G132" t="s">
        <v>576</v>
      </c>
      <c r="H132" t="s">
        <v>45</v>
      </c>
      <c r="I132" t="s">
        <v>21</v>
      </c>
      <c r="J132" t="s">
        <v>22</v>
      </c>
      <c r="K132" t="s">
        <v>45</v>
      </c>
      <c r="L132" t="s">
        <v>565</v>
      </c>
      <c r="M132" t="s">
        <v>22</v>
      </c>
      <c r="N132" t="s">
        <v>24</v>
      </c>
    </row>
    <row r="133" spans="1:14">
      <c r="A133" t="s">
        <v>14</v>
      </c>
      <c r="B133" t="s">
        <v>577</v>
      </c>
      <c r="C133" t="s">
        <v>578</v>
      </c>
      <c r="D133" t="s">
        <v>17</v>
      </c>
      <c r="E133">
        <f>1-360-817-7648</f>
        <v>-8824</v>
      </c>
      <c r="G133" t="s">
        <v>579</v>
      </c>
      <c r="H133" t="s">
        <v>328</v>
      </c>
      <c r="I133" t="s">
        <v>46</v>
      </c>
      <c r="J133" t="s">
        <v>22</v>
      </c>
      <c r="K133" t="s">
        <v>328</v>
      </c>
      <c r="L133" t="s">
        <v>46</v>
      </c>
      <c r="M133" t="s">
        <v>22</v>
      </c>
      <c r="N133" t="s">
        <v>24</v>
      </c>
    </row>
    <row r="134" spans="1:14">
      <c r="A134" t="s">
        <v>25</v>
      </c>
      <c r="B134" t="s">
        <v>580</v>
      </c>
      <c r="C134" t="s">
        <v>581</v>
      </c>
      <c r="D134" t="s">
        <v>17</v>
      </c>
      <c r="E134">
        <f>82-2-552-110</f>
        <v>-582</v>
      </c>
      <c r="F134">
        <f>82-10-4210-5872</f>
        <v>-10010</v>
      </c>
      <c r="G134" t="s">
        <v>582</v>
      </c>
      <c r="H134" t="s">
        <v>583</v>
      </c>
      <c r="I134" t="s">
        <v>30</v>
      </c>
      <c r="J134" t="s">
        <v>22</v>
      </c>
      <c r="K134" t="s">
        <v>583</v>
      </c>
      <c r="L134" t="s">
        <v>30</v>
      </c>
      <c r="M134" t="s">
        <v>22</v>
      </c>
      <c r="N134" t="s">
        <v>24</v>
      </c>
    </row>
    <row r="135" spans="1:14">
      <c r="A135" t="s">
        <v>14</v>
      </c>
      <c r="B135" t="s">
        <v>584</v>
      </c>
      <c r="C135" t="s">
        <v>585</v>
      </c>
      <c r="D135" t="s">
        <v>17</v>
      </c>
      <c r="E135" t="s">
        <v>586</v>
      </c>
      <c r="G135" t="s">
        <v>587</v>
      </c>
      <c r="H135" t="s">
        <v>252</v>
      </c>
      <c r="I135" t="s">
        <v>21</v>
      </c>
      <c r="J135" t="s">
        <v>22</v>
      </c>
      <c r="K135" t="s">
        <v>252</v>
      </c>
      <c r="L135" t="s">
        <v>21</v>
      </c>
      <c r="M135" t="s">
        <v>22</v>
      </c>
      <c r="N135" t="s">
        <v>24</v>
      </c>
    </row>
    <row r="136" spans="1:14">
      <c r="A136" t="s">
        <v>25</v>
      </c>
      <c r="B136" t="s">
        <v>588</v>
      </c>
      <c r="C136" t="s">
        <v>589</v>
      </c>
      <c r="D136" t="s">
        <v>17</v>
      </c>
      <c r="E136">
        <v>46739200854</v>
      </c>
      <c r="F136">
        <v>46739200854</v>
      </c>
      <c r="G136" t="s">
        <v>590</v>
      </c>
      <c r="H136" t="s">
        <v>591</v>
      </c>
      <c r="I136" t="s">
        <v>21</v>
      </c>
      <c r="J136" t="s">
        <v>22</v>
      </c>
      <c r="K136" t="s">
        <v>592</v>
      </c>
      <c r="L136" t="s">
        <v>21</v>
      </c>
      <c r="M136" t="s">
        <v>22</v>
      </c>
      <c r="N136" t="s">
        <v>24</v>
      </c>
    </row>
    <row r="137" spans="1:14">
      <c r="A137" t="s">
        <v>14</v>
      </c>
      <c r="B137" t="s">
        <v>593</v>
      </c>
      <c r="C137" t="s">
        <v>594</v>
      </c>
      <c r="D137" t="s">
        <v>17</v>
      </c>
      <c r="E137">
        <v>18586582221</v>
      </c>
      <c r="F137">
        <v>16195737586</v>
      </c>
      <c r="G137" t="s">
        <v>595</v>
      </c>
      <c r="H137" t="s">
        <v>224</v>
      </c>
      <c r="I137" t="s">
        <v>21</v>
      </c>
      <c r="J137" t="s">
        <v>22</v>
      </c>
      <c r="K137" t="s">
        <v>224</v>
      </c>
      <c r="L137" t="s">
        <v>21</v>
      </c>
      <c r="M137" t="s">
        <v>22</v>
      </c>
      <c r="N137" t="s">
        <v>24</v>
      </c>
    </row>
    <row r="138" spans="1:14">
      <c r="A138" t="s">
        <v>14</v>
      </c>
      <c r="B138" t="s">
        <v>596</v>
      </c>
      <c r="C138" t="s">
        <v>597</v>
      </c>
      <c r="D138" t="s">
        <v>17</v>
      </c>
      <c r="E138">
        <v>31620700068</v>
      </c>
      <c r="G138" t="s">
        <v>598</v>
      </c>
      <c r="H138" t="s">
        <v>599</v>
      </c>
      <c r="I138" t="s">
        <v>21</v>
      </c>
      <c r="J138" t="s">
        <v>22</v>
      </c>
      <c r="K138" t="s">
        <v>599</v>
      </c>
      <c r="L138" t="s">
        <v>21</v>
      </c>
      <c r="M138" t="s">
        <v>22</v>
      </c>
      <c r="N138" t="s">
        <v>24</v>
      </c>
    </row>
    <row r="139" spans="1:14">
      <c r="A139" t="s">
        <v>14</v>
      </c>
      <c r="B139" t="s">
        <v>600</v>
      </c>
      <c r="C139" t="s">
        <v>601</v>
      </c>
      <c r="D139" t="s">
        <v>17</v>
      </c>
      <c r="E139">
        <v>447919014557</v>
      </c>
      <c r="F139">
        <v>447919014557</v>
      </c>
      <c r="G139" t="s">
        <v>602</v>
      </c>
      <c r="H139" t="s">
        <v>270</v>
      </c>
      <c r="I139" t="s">
        <v>21</v>
      </c>
      <c r="J139" t="s">
        <v>22</v>
      </c>
      <c r="K139" t="s">
        <v>270</v>
      </c>
      <c r="L139" t="s">
        <v>21</v>
      </c>
      <c r="M139" t="s">
        <v>22</v>
      </c>
      <c r="N139" t="s">
        <v>24</v>
      </c>
    </row>
    <row r="140" spans="1:14">
      <c r="A140" t="s">
        <v>14</v>
      </c>
      <c r="B140" t="s">
        <v>603</v>
      </c>
      <c r="C140" t="s">
        <v>604</v>
      </c>
      <c r="D140" t="s">
        <v>17</v>
      </c>
      <c r="E140">
        <v>61392714574</v>
      </c>
      <c r="F140">
        <v>61402727725</v>
      </c>
      <c r="G140" t="s">
        <v>605</v>
      </c>
      <c r="H140" t="s">
        <v>324</v>
      </c>
      <c r="I140" t="s">
        <v>21</v>
      </c>
      <c r="J140" t="s">
        <v>22</v>
      </c>
      <c r="K140" t="s">
        <v>324</v>
      </c>
      <c r="L140" t="s">
        <v>21</v>
      </c>
      <c r="M140" t="s">
        <v>22</v>
      </c>
      <c r="N140" t="s">
        <v>24</v>
      </c>
    </row>
    <row r="141" spans="1:14">
      <c r="A141" t="s">
        <v>25</v>
      </c>
      <c r="B141" t="s">
        <v>606</v>
      </c>
      <c r="C141" t="s">
        <v>607</v>
      </c>
      <c r="D141" t="s">
        <v>17</v>
      </c>
      <c r="E141">
        <v>82312794579</v>
      </c>
      <c r="F141">
        <v>821093499845</v>
      </c>
      <c r="G141" t="s">
        <v>608</v>
      </c>
      <c r="H141" t="s">
        <v>29</v>
      </c>
      <c r="I141" t="s">
        <v>30</v>
      </c>
      <c r="J141" t="s">
        <v>22</v>
      </c>
      <c r="K141" t="s">
        <v>29</v>
      </c>
      <c r="L141" t="s">
        <v>30</v>
      </c>
      <c r="M141" t="s">
        <v>22</v>
      </c>
      <c r="N141" t="s">
        <v>24</v>
      </c>
    </row>
    <row r="142" spans="1:14">
      <c r="A142" t="s">
        <v>25</v>
      </c>
      <c r="B142" t="s">
        <v>609</v>
      </c>
      <c r="C142" t="s">
        <v>610</v>
      </c>
      <c r="D142" t="s">
        <v>17</v>
      </c>
      <c r="E142" t="s">
        <v>611</v>
      </c>
      <c r="F142" t="s">
        <v>612</v>
      </c>
      <c r="G142" t="s">
        <v>613</v>
      </c>
      <c r="H142" t="s">
        <v>147</v>
      </c>
      <c r="I142" t="s">
        <v>21</v>
      </c>
      <c r="J142" t="s">
        <v>22</v>
      </c>
      <c r="K142" t="s">
        <v>147</v>
      </c>
      <c r="L142" t="s">
        <v>21</v>
      </c>
      <c r="M142" t="s">
        <v>22</v>
      </c>
      <c r="N142" t="s">
        <v>24</v>
      </c>
    </row>
    <row r="143" spans="1:14">
      <c r="A143" t="s">
        <v>14</v>
      </c>
      <c r="B143" t="s">
        <v>614</v>
      </c>
      <c r="C143" t="s">
        <v>615</v>
      </c>
      <c r="D143" t="s">
        <v>17</v>
      </c>
      <c r="E143" t="s">
        <v>616</v>
      </c>
      <c r="F143" t="s">
        <v>617</v>
      </c>
      <c r="G143" t="s">
        <v>618</v>
      </c>
      <c r="H143" t="s">
        <v>284</v>
      </c>
      <c r="I143" t="s">
        <v>53</v>
      </c>
      <c r="J143" t="s">
        <v>22</v>
      </c>
      <c r="K143" t="s">
        <v>284</v>
      </c>
      <c r="L143" t="s">
        <v>53</v>
      </c>
      <c r="M143" t="s">
        <v>22</v>
      </c>
      <c r="N143" t="s">
        <v>24</v>
      </c>
    </row>
    <row r="144" spans="1:14">
      <c r="A144" t="s">
        <v>14</v>
      </c>
      <c r="B144" t="s">
        <v>619</v>
      </c>
      <c r="C144" t="s">
        <v>620</v>
      </c>
      <c r="D144" t="s">
        <v>17</v>
      </c>
      <c r="E144">
        <v>61242212959</v>
      </c>
      <c r="F144">
        <v>61416284052</v>
      </c>
      <c r="G144" t="s">
        <v>621</v>
      </c>
      <c r="H144" t="s">
        <v>622</v>
      </c>
      <c r="I144" t="s">
        <v>53</v>
      </c>
      <c r="J144" t="s">
        <v>22</v>
      </c>
      <c r="K144" t="s">
        <v>622</v>
      </c>
      <c r="L144" t="s">
        <v>53</v>
      </c>
      <c r="M144" t="s">
        <v>22</v>
      </c>
      <c r="N144" t="s">
        <v>24</v>
      </c>
    </row>
    <row r="145" spans="1:14">
      <c r="A145" t="s">
        <v>25</v>
      </c>
      <c r="B145" t="s">
        <v>623</v>
      </c>
      <c r="C145" t="s">
        <v>624</v>
      </c>
      <c r="D145" t="s">
        <v>17</v>
      </c>
      <c r="E145">
        <v>8613651270330</v>
      </c>
      <c r="G145" t="s">
        <v>625</v>
      </c>
      <c r="H145" t="s">
        <v>215</v>
      </c>
      <c r="I145" t="s">
        <v>94</v>
      </c>
      <c r="J145" t="s">
        <v>22</v>
      </c>
      <c r="K145" t="s">
        <v>215</v>
      </c>
      <c r="L145" t="s">
        <v>94</v>
      </c>
      <c r="M145" t="s">
        <v>22</v>
      </c>
      <c r="N145" t="s">
        <v>24</v>
      </c>
    </row>
    <row r="146" spans="1:14">
      <c r="A146" t="s">
        <v>244</v>
      </c>
      <c r="B146" t="s">
        <v>628</v>
      </c>
      <c r="C146" t="s">
        <v>629</v>
      </c>
      <c r="D146" t="s">
        <v>17</v>
      </c>
      <c r="E146" t="s">
        <v>630</v>
      </c>
      <c r="G146" t="s">
        <v>631</v>
      </c>
      <c r="H146" t="s">
        <v>151</v>
      </c>
      <c r="I146" t="s">
        <v>94</v>
      </c>
      <c r="J146" t="s">
        <v>22</v>
      </c>
      <c r="K146" t="s">
        <v>632</v>
      </c>
      <c r="L146" t="s">
        <v>94</v>
      </c>
      <c r="M146" t="s">
        <v>22</v>
      </c>
      <c r="N146" t="s">
        <v>24</v>
      </c>
    </row>
    <row r="147" spans="1:14">
      <c r="A147" t="s">
        <v>14</v>
      </c>
      <c r="B147" t="s">
        <v>633</v>
      </c>
      <c r="C147" t="s">
        <v>634</v>
      </c>
      <c r="D147" t="s">
        <v>17</v>
      </c>
      <c r="F147">
        <v>15304007935</v>
      </c>
      <c r="G147" t="s">
        <v>635</v>
      </c>
      <c r="H147" t="s">
        <v>129</v>
      </c>
      <c r="I147" t="s">
        <v>21</v>
      </c>
      <c r="J147" t="s">
        <v>22</v>
      </c>
      <c r="K147" t="s">
        <v>129</v>
      </c>
      <c r="L147" t="s">
        <v>21</v>
      </c>
      <c r="M147" t="s">
        <v>22</v>
      </c>
      <c r="N147" t="s">
        <v>24</v>
      </c>
    </row>
    <row r="148" spans="1:14">
      <c r="A148" t="s">
        <v>14</v>
      </c>
      <c r="B148" t="s">
        <v>637</v>
      </c>
      <c r="C148" t="s">
        <v>638</v>
      </c>
      <c r="D148" t="s">
        <v>17</v>
      </c>
      <c r="E148" t="s">
        <v>639</v>
      </c>
      <c r="G148" t="s">
        <v>640</v>
      </c>
      <c r="H148" t="s">
        <v>29</v>
      </c>
      <c r="I148" t="s">
        <v>30</v>
      </c>
      <c r="J148" t="s">
        <v>22</v>
      </c>
      <c r="K148" t="s">
        <v>641</v>
      </c>
      <c r="L148" t="s">
        <v>21</v>
      </c>
      <c r="M148" t="s">
        <v>22</v>
      </c>
      <c r="N148" t="s">
        <v>24</v>
      </c>
    </row>
    <row r="149" spans="1:14">
      <c r="A149" t="s">
        <v>14</v>
      </c>
      <c r="B149" t="s">
        <v>642</v>
      </c>
      <c r="C149" t="s">
        <v>643</v>
      </c>
      <c r="D149" t="s">
        <v>17</v>
      </c>
      <c r="G149" t="s">
        <v>644</v>
      </c>
      <c r="H149" t="s">
        <v>645</v>
      </c>
      <c r="I149" t="s">
        <v>53</v>
      </c>
      <c r="J149" t="s">
        <v>22</v>
      </c>
      <c r="K149" t="s">
        <v>645</v>
      </c>
      <c r="L149" t="s">
        <v>53</v>
      </c>
      <c r="M149" t="s">
        <v>22</v>
      </c>
      <c r="N149" t="s">
        <v>24</v>
      </c>
    </row>
    <row r="150" spans="1:14">
      <c r="A150" t="s">
        <v>25</v>
      </c>
      <c r="B150" t="s">
        <v>646</v>
      </c>
      <c r="C150" t="s">
        <v>647</v>
      </c>
      <c r="D150" t="s">
        <v>17</v>
      </c>
      <c r="E150" t="s">
        <v>648</v>
      </c>
      <c r="G150" t="s">
        <v>649</v>
      </c>
      <c r="H150" t="s">
        <v>650</v>
      </c>
      <c r="I150" t="s">
        <v>21</v>
      </c>
      <c r="J150" t="s">
        <v>22</v>
      </c>
      <c r="K150" t="s">
        <v>650</v>
      </c>
      <c r="L150" t="s">
        <v>21</v>
      </c>
      <c r="M150" t="s">
        <v>22</v>
      </c>
      <c r="N150" t="s">
        <v>24</v>
      </c>
    </row>
    <row r="151" spans="1:14">
      <c r="A151" t="s">
        <v>244</v>
      </c>
      <c r="B151" t="s">
        <v>197</v>
      </c>
      <c r="C151" t="s">
        <v>653</v>
      </c>
      <c r="D151" t="s">
        <v>17</v>
      </c>
      <c r="E151">
        <v>46763350561</v>
      </c>
      <c r="G151" t="s">
        <v>654</v>
      </c>
      <c r="H151" t="s">
        <v>339</v>
      </c>
      <c r="I151" t="s">
        <v>21</v>
      </c>
      <c r="J151" t="s">
        <v>22</v>
      </c>
      <c r="K151" t="s">
        <v>655</v>
      </c>
      <c r="L151" t="s">
        <v>21</v>
      </c>
      <c r="M151" t="s">
        <v>22</v>
      </c>
      <c r="N151" t="s">
        <v>24</v>
      </c>
    </row>
    <row r="152" spans="1:14">
      <c r="A152" t="s">
        <v>25</v>
      </c>
      <c r="B152" t="s">
        <v>197</v>
      </c>
      <c r="C152" t="s">
        <v>656</v>
      </c>
      <c r="D152" t="s">
        <v>17</v>
      </c>
      <c r="G152" t="s">
        <v>657</v>
      </c>
      <c r="H152" t="s">
        <v>45</v>
      </c>
      <c r="I152" t="s">
        <v>21</v>
      </c>
      <c r="J152" t="s">
        <v>22</v>
      </c>
      <c r="K152" t="s">
        <v>45</v>
      </c>
      <c r="L152" t="s">
        <v>21</v>
      </c>
      <c r="M152" t="s">
        <v>22</v>
      </c>
      <c r="N152" t="s">
        <v>24</v>
      </c>
    </row>
    <row r="153" spans="1:14">
      <c r="A153" t="s">
        <v>110</v>
      </c>
      <c r="B153" t="s">
        <v>658</v>
      </c>
      <c r="C153" t="s">
        <v>659</v>
      </c>
      <c r="D153" t="s">
        <v>17</v>
      </c>
      <c r="G153" t="s">
        <v>660</v>
      </c>
      <c r="H153" t="s">
        <v>164</v>
      </c>
      <c r="I153" t="s">
        <v>21</v>
      </c>
      <c r="J153" t="s">
        <v>22</v>
      </c>
      <c r="K153" t="s">
        <v>164</v>
      </c>
      <c r="L153" t="s">
        <v>21</v>
      </c>
      <c r="M153" t="s">
        <v>22</v>
      </c>
      <c r="N153" t="s">
        <v>24</v>
      </c>
    </row>
    <row r="154" spans="1:14">
      <c r="A154" t="s">
        <v>25</v>
      </c>
      <c r="B154" t="s">
        <v>661</v>
      </c>
      <c r="C154" t="s">
        <v>662</v>
      </c>
      <c r="D154" t="s">
        <v>17</v>
      </c>
      <c r="E154">
        <v>821020474735</v>
      </c>
      <c r="G154" t="s">
        <v>663</v>
      </c>
      <c r="H154" t="s">
        <v>556</v>
      </c>
      <c r="I154" t="s">
        <v>30</v>
      </c>
      <c r="J154" t="s">
        <v>22</v>
      </c>
      <c r="K154" t="s">
        <v>556</v>
      </c>
      <c r="L154" t="s">
        <v>30</v>
      </c>
      <c r="M154" t="s">
        <v>22</v>
      </c>
      <c r="N154" t="s">
        <v>24</v>
      </c>
    </row>
    <row r="155" spans="1:14">
      <c r="A155" t="s">
        <v>14</v>
      </c>
      <c r="B155" t="s">
        <v>664</v>
      </c>
      <c r="C155" t="s">
        <v>665</v>
      </c>
      <c r="D155" t="s">
        <v>17</v>
      </c>
      <c r="E155" t="s">
        <v>666</v>
      </c>
      <c r="G155" t="s">
        <v>667</v>
      </c>
      <c r="H155" t="s">
        <v>645</v>
      </c>
      <c r="I155" t="s">
        <v>53</v>
      </c>
      <c r="J155" t="s">
        <v>22</v>
      </c>
      <c r="K155" t="s">
        <v>645</v>
      </c>
      <c r="L155" t="s">
        <v>53</v>
      </c>
      <c r="M155" t="s">
        <v>22</v>
      </c>
      <c r="N155" t="s">
        <v>24</v>
      </c>
    </row>
    <row r="156" spans="1:14">
      <c r="A156" t="s">
        <v>14</v>
      </c>
      <c r="B156" t="s">
        <v>668</v>
      </c>
      <c r="C156" t="s">
        <v>669</v>
      </c>
      <c r="D156" t="s">
        <v>17</v>
      </c>
      <c r="E156">
        <v>447788352668</v>
      </c>
      <c r="G156" t="s">
        <v>670</v>
      </c>
      <c r="H156" t="s">
        <v>671</v>
      </c>
      <c r="J156" t="s">
        <v>672</v>
      </c>
      <c r="K156" t="s">
        <v>673</v>
      </c>
      <c r="L156" t="s">
        <v>21</v>
      </c>
      <c r="M156" t="s">
        <v>22</v>
      </c>
      <c r="N156" t="s">
        <v>24</v>
      </c>
    </row>
    <row r="157" spans="1:14">
      <c r="A157" t="s">
        <v>25</v>
      </c>
      <c r="B157" t="s">
        <v>674</v>
      </c>
      <c r="C157" t="s">
        <v>257</v>
      </c>
      <c r="D157" t="s">
        <v>17</v>
      </c>
      <c r="E157" t="s">
        <v>675</v>
      </c>
      <c r="G157" t="s">
        <v>676</v>
      </c>
      <c r="H157" t="s">
        <v>677</v>
      </c>
      <c r="I157" t="s">
        <v>21</v>
      </c>
      <c r="J157" t="s">
        <v>22</v>
      </c>
      <c r="K157" t="s">
        <v>677</v>
      </c>
      <c r="L157" t="s">
        <v>21</v>
      </c>
      <c r="M157" t="s">
        <v>22</v>
      </c>
      <c r="N157" t="s">
        <v>24</v>
      </c>
    </row>
    <row r="158" spans="1:14">
      <c r="A158" t="s">
        <v>25</v>
      </c>
      <c r="B158" t="s">
        <v>678</v>
      </c>
      <c r="C158" t="s">
        <v>679</v>
      </c>
      <c r="D158" t="s">
        <v>17</v>
      </c>
      <c r="E158" t="s">
        <v>680</v>
      </c>
      <c r="G158" t="s">
        <v>681</v>
      </c>
      <c r="H158" t="s">
        <v>682</v>
      </c>
      <c r="I158" t="s">
        <v>53</v>
      </c>
      <c r="J158" t="s">
        <v>22</v>
      </c>
      <c r="K158" t="s">
        <v>682</v>
      </c>
      <c r="L158" t="s">
        <v>53</v>
      </c>
      <c r="M158" t="s">
        <v>22</v>
      </c>
      <c r="N158" t="s">
        <v>24</v>
      </c>
    </row>
    <row r="159" spans="1:14">
      <c r="A159" t="s">
        <v>14</v>
      </c>
      <c r="B159" t="s">
        <v>683</v>
      </c>
      <c r="C159" t="s">
        <v>684</v>
      </c>
      <c r="D159" t="s">
        <v>17</v>
      </c>
      <c r="E159" t="s">
        <v>685</v>
      </c>
      <c r="G159" t="s">
        <v>686</v>
      </c>
      <c r="H159" t="s">
        <v>333</v>
      </c>
      <c r="I159" t="s">
        <v>46</v>
      </c>
      <c r="J159" t="s">
        <v>22</v>
      </c>
      <c r="K159" t="s">
        <v>206</v>
      </c>
      <c r="L159" t="s">
        <v>94</v>
      </c>
      <c r="M159" t="s">
        <v>22</v>
      </c>
      <c r="N159" t="s">
        <v>24</v>
      </c>
    </row>
    <row r="160" spans="1:14">
      <c r="A160" t="s">
        <v>14</v>
      </c>
      <c r="B160" t="s">
        <v>683</v>
      </c>
      <c r="C160" t="s">
        <v>687</v>
      </c>
      <c r="D160" t="s">
        <v>17</v>
      </c>
      <c r="E160" t="s">
        <v>56</v>
      </c>
      <c r="G160" t="s">
        <v>688</v>
      </c>
      <c r="H160" t="s">
        <v>206</v>
      </c>
      <c r="I160" t="s">
        <v>94</v>
      </c>
      <c r="J160" t="s">
        <v>22</v>
      </c>
      <c r="K160" t="s">
        <v>410</v>
      </c>
      <c r="L160" t="s">
        <v>21</v>
      </c>
      <c r="M160" t="s">
        <v>22</v>
      </c>
      <c r="N160" t="s">
        <v>24</v>
      </c>
    </row>
    <row r="161" spans="1:14">
      <c r="A161" t="s">
        <v>25</v>
      </c>
      <c r="B161" t="s">
        <v>689</v>
      </c>
      <c r="C161" t="s">
        <v>690</v>
      </c>
      <c r="D161" t="s">
        <v>17</v>
      </c>
      <c r="E161">
        <f>861062305566-2035</f>
        <v>861062303531</v>
      </c>
      <c r="G161" t="s">
        <v>691</v>
      </c>
      <c r="H161" t="s">
        <v>151</v>
      </c>
      <c r="I161" t="s">
        <v>21</v>
      </c>
      <c r="J161" t="s">
        <v>22</v>
      </c>
      <c r="K161" t="s">
        <v>151</v>
      </c>
      <c r="L161" t="s">
        <v>21</v>
      </c>
      <c r="M161" t="s">
        <v>22</v>
      </c>
      <c r="N161" t="s">
        <v>24</v>
      </c>
    </row>
    <row r="162" spans="1:14">
      <c r="A162" t="s">
        <v>47</v>
      </c>
      <c r="B162" t="s">
        <v>683</v>
      </c>
      <c r="C162" t="s">
        <v>692</v>
      </c>
      <c r="D162" t="s">
        <v>17</v>
      </c>
      <c r="F162">
        <v>8618682160132</v>
      </c>
      <c r="G162" t="s">
        <v>693</v>
      </c>
      <c r="H162" t="s">
        <v>426</v>
      </c>
      <c r="I162" t="s">
        <v>21</v>
      </c>
      <c r="J162" t="s">
        <v>22</v>
      </c>
      <c r="K162" t="s">
        <v>499</v>
      </c>
      <c r="L162" t="s">
        <v>21</v>
      </c>
      <c r="M162" t="s">
        <v>22</v>
      </c>
      <c r="N162" t="s">
        <v>24</v>
      </c>
    </row>
    <row r="163" spans="1:14">
      <c r="A163" t="s">
        <v>25</v>
      </c>
      <c r="B163" t="s">
        <v>694</v>
      </c>
      <c r="C163" t="s">
        <v>695</v>
      </c>
      <c r="D163" t="s">
        <v>17</v>
      </c>
      <c r="G163" t="s">
        <v>696</v>
      </c>
      <c r="H163" t="s">
        <v>275</v>
      </c>
      <c r="I163" t="s">
        <v>565</v>
      </c>
      <c r="J163" t="s">
        <v>22</v>
      </c>
      <c r="K163" t="s">
        <v>275</v>
      </c>
      <c r="L163" t="s">
        <v>565</v>
      </c>
      <c r="M163" t="s">
        <v>22</v>
      </c>
      <c r="N163" t="s">
        <v>24</v>
      </c>
    </row>
    <row r="164" spans="1:14">
      <c r="A164" t="s">
        <v>25</v>
      </c>
      <c r="B164" t="s">
        <v>697</v>
      </c>
      <c r="C164" t="s">
        <v>698</v>
      </c>
      <c r="D164" t="s">
        <v>17</v>
      </c>
      <c r="E164">
        <v>81468403190</v>
      </c>
      <c r="G164" t="s">
        <v>699</v>
      </c>
      <c r="H164" t="s">
        <v>700</v>
      </c>
      <c r="I164" t="s">
        <v>21</v>
      </c>
      <c r="J164" t="s">
        <v>22</v>
      </c>
      <c r="K164" t="s">
        <v>700</v>
      </c>
      <c r="L164" t="s">
        <v>21</v>
      </c>
      <c r="M164" t="s">
        <v>22</v>
      </c>
      <c r="N164" t="s">
        <v>24</v>
      </c>
    </row>
    <row r="165" spans="1:14">
      <c r="A165" t="s">
        <v>14</v>
      </c>
      <c r="B165" t="s">
        <v>701</v>
      </c>
      <c r="C165" t="s">
        <v>702</v>
      </c>
      <c r="D165" t="s">
        <v>17</v>
      </c>
      <c r="E165" t="s">
        <v>703</v>
      </c>
      <c r="F165">
        <v>447917203158</v>
      </c>
      <c r="G165" t="s">
        <v>704</v>
      </c>
      <c r="H165" t="s">
        <v>68</v>
      </c>
      <c r="I165" t="s">
        <v>21</v>
      </c>
      <c r="J165" t="s">
        <v>22</v>
      </c>
      <c r="K165" t="s">
        <v>68</v>
      </c>
      <c r="L165" t="s">
        <v>21</v>
      </c>
      <c r="M165" t="s">
        <v>22</v>
      </c>
      <c r="N165" t="s">
        <v>24</v>
      </c>
    </row>
    <row r="166" spans="1:14">
      <c r="A166" t="s">
        <v>25</v>
      </c>
      <c r="B166" t="s">
        <v>705</v>
      </c>
      <c r="C166" t="s">
        <v>706</v>
      </c>
      <c r="D166" t="s">
        <v>17</v>
      </c>
      <c r="E166">
        <f>86-21-61750693</f>
        <v>-61750628</v>
      </c>
      <c r="F166">
        <f>86-13681825392</f>
        <v>-13681825306</v>
      </c>
      <c r="G166" t="s">
        <v>707</v>
      </c>
      <c r="H166" t="s">
        <v>708</v>
      </c>
      <c r="I166" t="s">
        <v>94</v>
      </c>
      <c r="J166" t="s">
        <v>22</v>
      </c>
      <c r="K166" t="s">
        <v>708</v>
      </c>
      <c r="L166" t="s">
        <v>94</v>
      </c>
      <c r="M166" t="s">
        <v>22</v>
      </c>
      <c r="N166" t="s">
        <v>24</v>
      </c>
    </row>
    <row r="167" spans="1:14">
      <c r="A167" t="s">
        <v>25</v>
      </c>
      <c r="B167" t="s">
        <v>709</v>
      </c>
      <c r="C167" t="s">
        <v>710</v>
      </c>
      <c r="D167" t="s">
        <v>17</v>
      </c>
      <c r="E167">
        <f>81-46-840-3190</f>
        <v>-3995</v>
      </c>
      <c r="G167" t="s">
        <v>711</v>
      </c>
      <c r="H167" t="s">
        <v>712</v>
      </c>
      <c r="I167" t="s">
        <v>565</v>
      </c>
      <c r="J167" t="s">
        <v>22</v>
      </c>
      <c r="K167" t="s">
        <v>712</v>
      </c>
      <c r="L167" t="s">
        <v>565</v>
      </c>
      <c r="M167" t="s">
        <v>22</v>
      </c>
      <c r="N167" t="s">
        <v>24</v>
      </c>
    </row>
    <row r="168" spans="1:14">
      <c r="A168" t="s">
        <v>14</v>
      </c>
      <c r="B168" t="s">
        <v>713</v>
      </c>
      <c r="C168" t="s">
        <v>714</v>
      </c>
      <c r="D168" t="s">
        <v>17</v>
      </c>
      <c r="G168" t="s">
        <v>715</v>
      </c>
      <c r="H168" t="s">
        <v>137</v>
      </c>
      <c r="I168" t="s">
        <v>94</v>
      </c>
      <c r="J168" t="s">
        <v>22</v>
      </c>
      <c r="K168" t="s">
        <v>517</v>
      </c>
      <c r="L168" t="s">
        <v>94</v>
      </c>
      <c r="M168" t="s">
        <v>22</v>
      </c>
      <c r="N168" t="s">
        <v>24</v>
      </c>
    </row>
    <row r="169" spans="1:14">
      <c r="A169" t="s">
        <v>14</v>
      </c>
      <c r="B169" t="s">
        <v>716</v>
      </c>
      <c r="C169" t="s">
        <v>717</v>
      </c>
      <c r="D169" t="s">
        <v>17</v>
      </c>
      <c r="E169">
        <v>88635670766</v>
      </c>
      <c r="G169" t="s">
        <v>718</v>
      </c>
      <c r="H169" t="s">
        <v>252</v>
      </c>
      <c r="I169" t="s">
        <v>21</v>
      </c>
      <c r="J169" t="s">
        <v>22</v>
      </c>
      <c r="K169" t="s">
        <v>719</v>
      </c>
      <c r="L169" t="s">
        <v>94</v>
      </c>
      <c r="M169" t="s">
        <v>22</v>
      </c>
      <c r="N169" t="s">
        <v>24</v>
      </c>
    </row>
    <row r="170" spans="1:14">
      <c r="A170" t="s">
        <v>14</v>
      </c>
      <c r="B170" t="s">
        <v>716</v>
      </c>
      <c r="C170" t="s">
        <v>720</v>
      </c>
      <c r="D170" t="s">
        <v>17</v>
      </c>
      <c r="E170">
        <v>886975200064</v>
      </c>
      <c r="F170">
        <v>886975200064</v>
      </c>
      <c r="G170" t="s">
        <v>721</v>
      </c>
      <c r="H170" t="s">
        <v>722</v>
      </c>
      <c r="I170" t="s">
        <v>21</v>
      </c>
      <c r="J170" t="s">
        <v>22</v>
      </c>
      <c r="K170" t="s">
        <v>722</v>
      </c>
      <c r="L170" t="s">
        <v>21</v>
      </c>
      <c r="M170" t="s">
        <v>22</v>
      </c>
      <c r="N170" t="s">
        <v>24</v>
      </c>
    </row>
    <row r="171" spans="1:14">
      <c r="A171" t="s">
        <v>14</v>
      </c>
      <c r="B171" t="s">
        <v>723</v>
      </c>
      <c r="C171" t="s">
        <v>724</v>
      </c>
      <c r="D171" t="s">
        <v>17</v>
      </c>
      <c r="F171">
        <v>447785222678</v>
      </c>
      <c r="G171" t="s">
        <v>725</v>
      </c>
      <c r="H171" t="s">
        <v>671</v>
      </c>
      <c r="J171" t="s">
        <v>672</v>
      </c>
      <c r="K171" t="s">
        <v>726</v>
      </c>
      <c r="L171" t="s">
        <v>21</v>
      </c>
      <c r="M171" t="s">
        <v>22</v>
      </c>
      <c r="N171" t="s">
        <v>24</v>
      </c>
    </row>
    <row r="172" spans="1:14">
      <c r="A172" t="s">
        <v>25</v>
      </c>
      <c r="B172" t="s">
        <v>727</v>
      </c>
      <c r="C172" t="s">
        <v>728</v>
      </c>
      <c r="D172" t="s">
        <v>17</v>
      </c>
      <c r="G172" t="s">
        <v>729</v>
      </c>
      <c r="H172" t="s">
        <v>730</v>
      </c>
      <c r="I172" t="s">
        <v>46</v>
      </c>
      <c r="J172" t="s">
        <v>22</v>
      </c>
      <c r="K172" t="s">
        <v>730</v>
      </c>
      <c r="L172" t="s">
        <v>46</v>
      </c>
      <c r="M172" t="s">
        <v>22</v>
      </c>
      <c r="N172" t="s">
        <v>24</v>
      </c>
    </row>
    <row r="173" spans="1:14">
      <c r="A173" t="s">
        <v>25</v>
      </c>
      <c r="B173" t="s">
        <v>731</v>
      </c>
      <c r="C173" t="s">
        <v>732</v>
      </c>
      <c r="D173" t="s">
        <v>17</v>
      </c>
      <c r="E173">
        <v>31570614454</v>
      </c>
      <c r="F173">
        <v>31646171346</v>
      </c>
      <c r="G173" t="s">
        <v>733</v>
      </c>
      <c r="H173" t="s">
        <v>68</v>
      </c>
      <c r="I173" t="s">
        <v>21</v>
      </c>
      <c r="J173" t="s">
        <v>22</v>
      </c>
      <c r="K173" t="s">
        <v>68</v>
      </c>
      <c r="L173" t="s">
        <v>21</v>
      </c>
      <c r="M173" t="s">
        <v>22</v>
      </c>
      <c r="N173" t="s">
        <v>24</v>
      </c>
    </row>
    <row r="174" spans="1:14">
      <c r="A174" t="s">
        <v>25</v>
      </c>
      <c r="B174" t="s">
        <v>734</v>
      </c>
      <c r="C174" t="s">
        <v>638</v>
      </c>
      <c r="D174" t="s">
        <v>17</v>
      </c>
      <c r="E174">
        <v>436648109570</v>
      </c>
      <c r="F174">
        <v>436648109570</v>
      </c>
      <c r="G174" t="s">
        <v>735</v>
      </c>
      <c r="H174" t="s">
        <v>339</v>
      </c>
      <c r="I174" t="s">
        <v>21</v>
      </c>
      <c r="J174" t="s">
        <v>22</v>
      </c>
      <c r="K174" t="s">
        <v>736</v>
      </c>
      <c r="L174" t="s">
        <v>21</v>
      </c>
      <c r="M174" t="s">
        <v>22</v>
      </c>
      <c r="N174" t="s">
        <v>24</v>
      </c>
    </row>
    <row r="175" spans="1:14">
      <c r="A175" t="s">
        <v>14</v>
      </c>
      <c r="B175" t="s">
        <v>737</v>
      </c>
      <c r="C175" t="s">
        <v>276</v>
      </c>
      <c r="D175" t="s">
        <v>17</v>
      </c>
      <c r="E175" t="s">
        <v>56</v>
      </c>
      <c r="F175">
        <v>8615811195081</v>
      </c>
      <c r="G175" t="s">
        <v>738</v>
      </c>
      <c r="H175" t="s">
        <v>374</v>
      </c>
      <c r="I175" t="s">
        <v>21</v>
      </c>
      <c r="J175" t="s">
        <v>22</v>
      </c>
      <c r="K175" t="s">
        <v>641</v>
      </c>
      <c r="L175" t="s">
        <v>21</v>
      </c>
      <c r="M175" t="s">
        <v>22</v>
      </c>
      <c r="N175" t="s">
        <v>24</v>
      </c>
    </row>
    <row r="176" spans="1:14">
      <c r="A176" t="s">
        <v>244</v>
      </c>
      <c r="B176" t="s">
        <v>737</v>
      </c>
      <c r="C176" t="s">
        <v>277</v>
      </c>
      <c r="D176" t="s">
        <v>17</v>
      </c>
      <c r="E176">
        <v>861059253333</v>
      </c>
      <c r="G176" t="s">
        <v>739</v>
      </c>
      <c r="H176" t="s">
        <v>371</v>
      </c>
      <c r="I176" t="s">
        <v>94</v>
      </c>
      <c r="J176" t="s">
        <v>22</v>
      </c>
      <c r="K176" t="s">
        <v>403</v>
      </c>
      <c r="L176" t="s">
        <v>53</v>
      </c>
      <c r="M176" t="s">
        <v>22</v>
      </c>
      <c r="N176" t="s">
        <v>24</v>
      </c>
    </row>
    <row r="177" spans="1:14">
      <c r="A177" t="s">
        <v>14</v>
      </c>
      <c r="B177" t="s">
        <v>737</v>
      </c>
      <c r="C177" t="s">
        <v>740</v>
      </c>
      <c r="D177" t="s">
        <v>17</v>
      </c>
      <c r="G177" t="s">
        <v>741</v>
      </c>
      <c r="H177" t="s">
        <v>418</v>
      </c>
      <c r="I177" t="s">
        <v>21</v>
      </c>
      <c r="J177" t="s">
        <v>22</v>
      </c>
      <c r="K177" t="s">
        <v>418</v>
      </c>
      <c r="L177" t="s">
        <v>21</v>
      </c>
      <c r="M177" t="s">
        <v>22</v>
      </c>
      <c r="N177" t="s">
        <v>24</v>
      </c>
    </row>
    <row r="178" spans="1:14">
      <c r="A178" t="s">
        <v>110</v>
      </c>
      <c r="B178" t="s">
        <v>737</v>
      </c>
      <c r="C178" t="s">
        <v>742</v>
      </c>
      <c r="D178" t="s">
        <v>17</v>
      </c>
      <c r="E178">
        <v>861060612109</v>
      </c>
      <c r="F178">
        <v>861015810818851</v>
      </c>
      <c r="G178" t="s">
        <v>743</v>
      </c>
      <c r="H178" t="s">
        <v>636</v>
      </c>
      <c r="I178" t="s">
        <v>21</v>
      </c>
      <c r="J178" t="s">
        <v>22</v>
      </c>
      <c r="K178" t="s">
        <v>636</v>
      </c>
      <c r="L178" t="s">
        <v>21</v>
      </c>
      <c r="M178" t="s">
        <v>22</v>
      </c>
      <c r="N178" t="s">
        <v>24</v>
      </c>
    </row>
    <row r="179" spans="1:14">
      <c r="A179" t="s">
        <v>25</v>
      </c>
      <c r="B179" t="s">
        <v>744</v>
      </c>
      <c r="C179" t="s">
        <v>745</v>
      </c>
      <c r="D179" t="s">
        <v>17</v>
      </c>
      <c r="E179" t="s">
        <v>56</v>
      </c>
      <c r="F179">
        <v>447986203857</v>
      </c>
      <c r="G179" t="s">
        <v>746</v>
      </c>
      <c r="H179" t="s">
        <v>258</v>
      </c>
      <c r="I179" t="s">
        <v>21</v>
      </c>
      <c r="J179" t="s">
        <v>22</v>
      </c>
      <c r="K179" t="s">
        <v>258</v>
      </c>
      <c r="L179" t="s">
        <v>21</v>
      </c>
      <c r="M179" t="s">
        <v>22</v>
      </c>
      <c r="N179" t="s">
        <v>24</v>
      </c>
    </row>
    <row r="180" spans="1:14">
      <c r="A180" t="s">
        <v>110</v>
      </c>
      <c r="B180" t="s">
        <v>295</v>
      </c>
      <c r="C180" t="s">
        <v>747</v>
      </c>
      <c r="D180" t="s">
        <v>17</v>
      </c>
      <c r="E180" t="s">
        <v>56</v>
      </c>
      <c r="G180" t="s">
        <v>748</v>
      </c>
      <c r="H180" t="s">
        <v>367</v>
      </c>
      <c r="I180" t="s">
        <v>21</v>
      </c>
      <c r="J180" t="s">
        <v>22</v>
      </c>
      <c r="K180" t="s">
        <v>367</v>
      </c>
      <c r="L180" t="s">
        <v>21</v>
      </c>
      <c r="M180" t="s">
        <v>22</v>
      </c>
      <c r="N180" t="s">
        <v>24</v>
      </c>
    </row>
    <row r="181" spans="1:14">
      <c r="A181" t="s">
        <v>25</v>
      </c>
      <c r="B181" t="s">
        <v>749</v>
      </c>
      <c r="C181" t="s">
        <v>750</v>
      </c>
      <c r="D181" t="s">
        <v>17</v>
      </c>
      <c r="E181">
        <v>447931648303</v>
      </c>
      <c r="G181" t="s">
        <v>751</v>
      </c>
      <c r="H181" t="s">
        <v>752</v>
      </c>
      <c r="I181" t="s">
        <v>21</v>
      </c>
      <c r="J181" t="s">
        <v>22</v>
      </c>
      <c r="K181" t="s">
        <v>752</v>
      </c>
      <c r="L181" t="s">
        <v>21</v>
      </c>
      <c r="M181" t="s">
        <v>22</v>
      </c>
      <c r="N181" t="s">
        <v>24</v>
      </c>
    </row>
    <row r="182" spans="1:14">
      <c r="A182" t="s">
        <v>110</v>
      </c>
      <c r="B182" t="s">
        <v>753</v>
      </c>
      <c r="C182" t="s">
        <v>754</v>
      </c>
      <c r="D182" t="s">
        <v>17</v>
      </c>
      <c r="E182">
        <v>8618600092597</v>
      </c>
      <c r="F182">
        <v>8618600092597</v>
      </c>
      <c r="G182" t="s">
        <v>755</v>
      </c>
      <c r="H182" t="s">
        <v>280</v>
      </c>
      <c r="I182" t="s">
        <v>94</v>
      </c>
      <c r="J182" t="s">
        <v>22</v>
      </c>
      <c r="K182" t="s">
        <v>756</v>
      </c>
      <c r="L182" t="s">
        <v>94</v>
      </c>
      <c r="M182" t="s">
        <v>22</v>
      </c>
      <c r="N182" t="s">
        <v>24</v>
      </c>
    </row>
    <row r="183" spans="1:14">
      <c r="A183" t="s">
        <v>110</v>
      </c>
      <c r="B183" t="s">
        <v>753</v>
      </c>
      <c r="C183" t="s">
        <v>757</v>
      </c>
      <c r="D183" t="s">
        <v>17</v>
      </c>
      <c r="E183" t="s">
        <v>758</v>
      </c>
      <c r="G183" t="s">
        <v>759</v>
      </c>
      <c r="H183" t="s">
        <v>137</v>
      </c>
      <c r="I183" t="s">
        <v>94</v>
      </c>
      <c r="J183" t="s">
        <v>22</v>
      </c>
      <c r="K183" t="s">
        <v>760</v>
      </c>
      <c r="L183" t="s">
        <v>94</v>
      </c>
      <c r="M183" t="s">
        <v>22</v>
      </c>
      <c r="N183" t="s">
        <v>24</v>
      </c>
    </row>
    <row r="184" spans="1:14">
      <c r="A184" t="s">
        <v>47</v>
      </c>
      <c r="B184" t="s">
        <v>753</v>
      </c>
      <c r="C184" t="s">
        <v>761</v>
      </c>
      <c r="D184" t="s">
        <v>17</v>
      </c>
      <c r="E184" t="s">
        <v>56</v>
      </c>
      <c r="G184" t="s">
        <v>762</v>
      </c>
      <c r="H184" t="s">
        <v>92</v>
      </c>
      <c r="I184" t="s">
        <v>21</v>
      </c>
      <c r="J184" t="s">
        <v>22</v>
      </c>
      <c r="K184" t="s">
        <v>92</v>
      </c>
      <c r="L184" t="s">
        <v>21</v>
      </c>
      <c r="M184" t="s">
        <v>22</v>
      </c>
      <c r="N184" t="s">
        <v>24</v>
      </c>
    </row>
    <row r="185" spans="1:14">
      <c r="A185" t="s">
        <v>14</v>
      </c>
      <c r="B185" t="s">
        <v>763</v>
      </c>
      <c r="C185" t="s">
        <v>764</v>
      </c>
      <c r="D185" t="s">
        <v>17</v>
      </c>
      <c r="E185" t="s">
        <v>56</v>
      </c>
      <c r="G185" t="s">
        <v>765</v>
      </c>
      <c r="H185" t="s">
        <v>206</v>
      </c>
      <c r="I185" t="s">
        <v>94</v>
      </c>
      <c r="J185" t="s">
        <v>22</v>
      </c>
      <c r="K185" t="s">
        <v>74</v>
      </c>
      <c r="L185" t="s">
        <v>21</v>
      </c>
      <c r="M185" t="s">
        <v>22</v>
      </c>
      <c r="N185" t="s">
        <v>24</v>
      </c>
    </row>
    <row r="186" spans="1:14">
      <c r="A186" t="s">
        <v>110</v>
      </c>
      <c r="B186" t="s">
        <v>652</v>
      </c>
      <c r="C186" t="s">
        <v>766</v>
      </c>
      <c r="D186" t="s">
        <v>17</v>
      </c>
      <c r="E186" t="s">
        <v>767</v>
      </c>
      <c r="G186" t="s">
        <v>768</v>
      </c>
      <c r="H186" t="s">
        <v>151</v>
      </c>
      <c r="I186" t="s">
        <v>94</v>
      </c>
      <c r="J186" t="s">
        <v>22</v>
      </c>
      <c r="K186" t="s">
        <v>769</v>
      </c>
      <c r="L186" t="s">
        <v>94</v>
      </c>
      <c r="M186" t="s">
        <v>22</v>
      </c>
      <c r="N186" t="s">
        <v>24</v>
      </c>
    </row>
    <row r="187" spans="1:14">
      <c r="A187" t="s">
        <v>14</v>
      </c>
      <c r="B187" t="s">
        <v>770</v>
      </c>
      <c r="C187" t="s">
        <v>771</v>
      </c>
      <c r="D187" t="s">
        <v>17</v>
      </c>
      <c r="E187">
        <f>82-2-6912-6574</f>
        <v>-13406</v>
      </c>
      <c r="F187">
        <f>82-10-6545-807</f>
        <v>-7280</v>
      </c>
      <c r="G187" t="s">
        <v>772</v>
      </c>
      <c r="H187" t="s">
        <v>294</v>
      </c>
      <c r="I187" t="s">
        <v>30</v>
      </c>
      <c r="J187" t="s">
        <v>22</v>
      </c>
      <c r="K187" t="s">
        <v>773</v>
      </c>
      <c r="L187" t="s">
        <v>21</v>
      </c>
      <c r="M187" t="s">
        <v>22</v>
      </c>
      <c r="N187" t="s">
        <v>24</v>
      </c>
    </row>
    <row r="188" spans="1:14">
      <c r="A188" t="s">
        <v>14</v>
      </c>
      <c r="B188" t="s">
        <v>652</v>
      </c>
      <c r="C188" t="s">
        <v>361</v>
      </c>
      <c r="D188" t="s">
        <v>17</v>
      </c>
      <c r="G188" t="s">
        <v>774</v>
      </c>
      <c r="H188" t="s">
        <v>775</v>
      </c>
      <c r="I188" t="s">
        <v>94</v>
      </c>
      <c r="J188" t="s">
        <v>22</v>
      </c>
      <c r="K188" t="s">
        <v>775</v>
      </c>
      <c r="L188" t="s">
        <v>94</v>
      </c>
      <c r="M188" t="s">
        <v>22</v>
      </c>
      <c r="N188" t="s">
        <v>24</v>
      </c>
    </row>
    <row r="189" spans="1:14">
      <c r="A189" t="s">
        <v>110</v>
      </c>
      <c r="B189" t="s">
        <v>652</v>
      </c>
      <c r="C189" t="s">
        <v>776</v>
      </c>
      <c r="D189" t="s">
        <v>17</v>
      </c>
      <c r="E189" t="s">
        <v>777</v>
      </c>
      <c r="G189" t="s">
        <v>778</v>
      </c>
      <c r="H189" t="s">
        <v>68</v>
      </c>
      <c r="I189" t="s">
        <v>21</v>
      </c>
      <c r="J189" t="s">
        <v>22</v>
      </c>
      <c r="K189" t="s">
        <v>29</v>
      </c>
      <c r="L189" t="s">
        <v>30</v>
      </c>
      <c r="M189" t="s">
        <v>22</v>
      </c>
      <c r="N189" t="s">
        <v>24</v>
      </c>
    </row>
    <row r="190" spans="1:14">
      <c r="A190" t="s">
        <v>25</v>
      </c>
      <c r="B190" t="s">
        <v>652</v>
      </c>
      <c r="C190" t="s">
        <v>651</v>
      </c>
      <c r="D190" t="s">
        <v>17</v>
      </c>
      <c r="F190">
        <v>8613321171322</v>
      </c>
      <c r="G190" t="s">
        <v>779</v>
      </c>
      <c r="H190" t="s">
        <v>92</v>
      </c>
      <c r="I190" t="s">
        <v>21</v>
      </c>
      <c r="J190" t="s">
        <v>22</v>
      </c>
      <c r="K190" t="s">
        <v>263</v>
      </c>
      <c r="L190" t="s">
        <v>94</v>
      </c>
      <c r="M190" t="s">
        <v>22</v>
      </c>
      <c r="N190" t="s">
        <v>24</v>
      </c>
    </row>
    <row r="191" spans="1:14">
      <c r="A191" t="s">
        <v>25</v>
      </c>
      <c r="B191" t="s">
        <v>652</v>
      </c>
      <c r="C191" t="s">
        <v>119</v>
      </c>
      <c r="D191" t="s">
        <v>17</v>
      </c>
      <c r="E191" t="s">
        <v>780</v>
      </c>
      <c r="G191" t="s">
        <v>781</v>
      </c>
      <c r="H191" t="s">
        <v>782</v>
      </c>
      <c r="I191" t="s">
        <v>30</v>
      </c>
      <c r="J191" t="s">
        <v>22</v>
      </c>
      <c r="K191" t="s">
        <v>782</v>
      </c>
      <c r="L191" t="s">
        <v>30</v>
      </c>
      <c r="M191" t="s">
        <v>22</v>
      </c>
      <c r="N191" t="s">
        <v>24</v>
      </c>
    </row>
    <row r="192" spans="1:14">
      <c r="A192" t="s">
        <v>25</v>
      </c>
      <c r="B192" t="s">
        <v>518</v>
      </c>
      <c r="C192" t="s">
        <v>783</v>
      </c>
      <c r="D192" t="s">
        <v>17</v>
      </c>
      <c r="E192">
        <f>886-3-327-3456</f>
        <v>-2900</v>
      </c>
      <c r="G192" t="s">
        <v>784</v>
      </c>
      <c r="H192" t="s">
        <v>785</v>
      </c>
      <c r="I192" t="s">
        <v>21</v>
      </c>
      <c r="J192" t="s">
        <v>22</v>
      </c>
      <c r="K192" t="s">
        <v>785</v>
      </c>
      <c r="L192" t="s">
        <v>21</v>
      </c>
      <c r="M192" t="s">
        <v>22</v>
      </c>
      <c r="N192" t="s">
        <v>24</v>
      </c>
    </row>
    <row r="193" spans="1:14">
      <c r="A193" t="s">
        <v>25</v>
      </c>
      <c r="B193" t="s">
        <v>518</v>
      </c>
      <c r="C193" t="s">
        <v>486</v>
      </c>
      <c r="D193" t="s">
        <v>17</v>
      </c>
      <c r="E193">
        <v>862552871584</v>
      </c>
      <c r="G193" t="s">
        <v>786</v>
      </c>
      <c r="H193" t="s">
        <v>147</v>
      </c>
      <c r="I193" t="s">
        <v>94</v>
      </c>
      <c r="J193" t="s">
        <v>22</v>
      </c>
      <c r="K193" t="s">
        <v>538</v>
      </c>
      <c r="L193" t="s">
        <v>21</v>
      </c>
      <c r="M193" t="s">
        <v>22</v>
      </c>
      <c r="N193" t="s">
        <v>24</v>
      </c>
    </row>
    <row r="194" spans="1:14">
      <c r="A194" t="s">
        <v>14</v>
      </c>
      <c r="B194" t="s">
        <v>518</v>
      </c>
      <c r="C194" t="s">
        <v>787</v>
      </c>
      <c r="D194" t="s">
        <v>17</v>
      </c>
      <c r="E194">
        <f>86-13911292254</f>
        <v>-13911292168</v>
      </c>
      <c r="G194" t="s">
        <v>788</v>
      </c>
      <c r="H194" t="s">
        <v>789</v>
      </c>
      <c r="I194" t="s">
        <v>94</v>
      </c>
      <c r="J194" t="s">
        <v>22</v>
      </c>
      <c r="K194" t="s">
        <v>789</v>
      </c>
      <c r="L194" t="s">
        <v>94</v>
      </c>
      <c r="M194" t="s">
        <v>22</v>
      </c>
      <c r="N194" t="s">
        <v>24</v>
      </c>
    </row>
    <row r="195" spans="1:14">
      <c r="A195" t="s">
        <v>14</v>
      </c>
      <c r="B195" t="s">
        <v>518</v>
      </c>
      <c r="C195" t="s">
        <v>790</v>
      </c>
      <c r="D195" t="s">
        <v>17</v>
      </c>
      <c r="E195" t="s">
        <v>791</v>
      </c>
      <c r="G195" t="s">
        <v>792</v>
      </c>
      <c r="H195" t="s">
        <v>793</v>
      </c>
      <c r="I195" t="s">
        <v>21</v>
      </c>
      <c r="J195" t="s">
        <v>22</v>
      </c>
      <c r="K195" t="s">
        <v>793</v>
      </c>
      <c r="L195" t="s">
        <v>21</v>
      </c>
      <c r="M195" t="s">
        <v>22</v>
      </c>
      <c r="N195" t="s">
        <v>24</v>
      </c>
    </row>
    <row r="196" spans="1:14">
      <c r="A196" t="s">
        <v>14</v>
      </c>
      <c r="B196" t="s">
        <v>518</v>
      </c>
      <c r="C196" t="s">
        <v>794</v>
      </c>
      <c r="D196" t="s">
        <v>17</v>
      </c>
      <c r="E196">
        <f>33-2-96485522</f>
        <v>-96485491</v>
      </c>
      <c r="G196" t="s">
        <v>795</v>
      </c>
      <c r="H196" t="s">
        <v>627</v>
      </c>
      <c r="I196" t="s">
        <v>21</v>
      </c>
      <c r="J196" t="s">
        <v>22</v>
      </c>
      <c r="K196" t="s">
        <v>796</v>
      </c>
      <c r="L196" t="s">
        <v>21</v>
      </c>
      <c r="M196" t="s">
        <v>22</v>
      </c>
      <c r="N196" t="s">
        <v>24</v>
      </c>
    </row>
    <row r="197" spans="1:14">
      <c r="A197" t="s">
        <v>25</v>
      </c>
      <c r="B197" t="s">
        <v>797</v>
      </c>
      <c r="C197" t="s">
        <v>798</v>
      </c>
      <c r="D197" t="s">
        <v>17</v>
      </c>
      <c r="E197">
        <f>86-10-84055823</f>
        <v>-84055747</v>
      </c>
      <c r="G197" t="s">
        <v>799</v>
      </c>
      <c r="H197" t="s">
        <v>439</v>
      </c>
      <c r="I197" t="s">
        <v>21</v>
      </c>
      <c r="J197" t="s">
        <v>22</v>
      </c>
      <c r="K197" t="s">
        <v>800</v>
      </c>
      <c r="L197" t="s">
        <v>21</v>
      </c>
      <c r="M197" t="s">
        <v>22</v>
      </c>
      <c r="N197" t="s">
        <v>24</v>
      </c>
    </row>
    <row r="198" spans="1:14">
      <c r="A198" t="s">
        <v>25</v>
      </c>
      <c r="B198" t="s">
        <v>801</v>
      </c>
      <c r="C198" t="s">
        <v>802</v>
      </c>
      <c r="D198" t="s">
        <v>17</v>
      </c>
      <c r="E198">
        <v>60133910418</v>
      </c>
      <c r="G198" t="s">
        <v>803</v>
      </c>
      <c r="H198" t="s">
        <v>804</v>
      </c>
      <c r="I198" t="s">
        <v>94</v>
      </c>
      <c r="J198" t="s">
        <v>22</v>
      </c>
      <c r="K198" t="s">
        <v>804</v>
      </c>
      <c r="L198" t="s">
        <v>94</v>
      </c>
      <c r="M198" t="s">
        <v>22</v>
      </c>
      <c r="N198" t="s">
        <v>24</v>
      </c>
    </row>
    <row r="199" spans="1:14">
      <c r="A199" t="s">
        <v>14</v>
      </c>
      <c r="B199" t="s">
        <v>805</v>
      </c>
      <c r="C199" t="s">
        <v>806</v>
      </c>
      <c r="D199" t="s">
        <v>17</v>
      </c>
      <c r="E199">
        <v>15032644344</v>
      </c>
      <c r="G199" t="s">
        <v>807</v>
      </c>
      <c r="H199" t="s">
        <v>458</v>
      </c>
      <c r="I199" t="s">
        <v>53</v>
      </c>
      <c r="J199" t="s">
        <v>22</v>
      </c>
      <c r="K199" t="s">
        <v>291</v>
      </c>
      <c r="L199" t="s">
        <v>21</v>
      </c>
      <c r="M199" t="s">
        <v>22</v>
      </c>
      <c r="N199" t="s">
        <v>24</v>
      </c>
    </row>
    <row r="200" spans="1:14">
      <c r="A200" t="s">
        <v>47</v>
      </c>
      <c r="B200" t="s">
        <v>808</v>
      </c>
      <c r="C200" t="s">
        <v>809</v>
      </c>
      <c r="D200" t="s">
        <v>17</v>
      </c>
      <c r="F200">
        <v>8618515282366</v>
      </c>
      <c r="G200" t="s">
        <v>810</v>
      </c>
      <c r="H200" t="s">
        <v>789</v>
      </c>
      <c r="I200" t="s">
        <v>94</v>
      </c>
      <c r="J200" t="s">
        <v>22</v>
      </c>
      <c r="K200" t="s">
        <v>789</v>
      </c>
      <c r="L200" t="s">
        <v>94</v>
      </c>
      <c r="M200" t="s">
        <v>22</v>
      </c>
      <c r="N200" t="s">
        <v>24</v>
      </c>
    </row>
    <row r="201" spans="1:14">
      <c r="A201" t="s">
        <v>25</v>
      </c>
      <c r="B201" t="s">
        <v>213</v>
      </c>
      <c r="C201" t="s">
        <v>261</v>
      </c>
      <c r="D201" t="s">
        <v>17</v>
      </c>
      <c r="G201" t="s">
        <v>811</v>
      </c>
      <c r="H201" t="s">
        <v>206</v>
      </c>
      <c r="I201" t="s">
        <v>94</v>
      </c>
      <c r="J201" t="s">
        <v>22</v>
      </c>
      <c r="K201" t="s">
        <v>333</v>
      </c>
      <c r="L201" t="s">
        <v>46</v>
      </c>
      <c r="M201" t="s">
        <v>22</v>
      </c>
      <c r="N201" t="s">
        <v>24</v>
      </c>
    </row>
    <row r="202" spans="1:14">
      <c r="A202" t="s">
        <v>14</v>
      </c>
      <c r="B202" t="s">
        <v>213</v>
      </c>
      <c r="C202" t="s">
        <v>812</v>
      </c>
      <c r="D202" t="s">
        <v>17</v>
      </c>
      <c r="E202">
        <v>88635670766</v>
      </c>
      <c r="F202">
        <v>886933771177</v>
      </c>
      <c r="G202" t="s">
        <v>813</v>
      </c>
      <c r="H202" t="s">
        <v>252</v>
      </c>
      <c r="I202" t="s">
        <v>21</v>
      </c>
      <c r="J202" t="s">
        <v>22</v>
      </c>
      <c r="K202" t="s">
        <v>814</v>
      </c>
      <c r="L202" t="s">
        <v>94</v>
      </c>
      <c r="M202" t="s">
        <v>22</v>
      </c>
      <c r="N202" t="s">
        <v>24</v>
      </c>
    </row>
    <row r="203" spans="1:14">
      <c r="A203" t="s">
        <v>14</v>
      </c>
      <c r="B203" t="s">
        <v>213</v>
      </c>
      <c r="C203" t="s">
        <v>815</v>
      </c>
      <c r="D203" t="s">
        <v>17</v>
      </c>
      <c r="E203" t="s">
        <v>56</v>
      </c>
      <c r="G203" t="s">
        <v>816</v>
      </c>
      <c r="H203" t="s">
        <v>159</v>
      </c>
      <c r="I203" t="s">
        <v>21</v>
      </c>
      <c r="J203" t="s">
        <v>22</v>
      </c>
      <c r="K203" t="s">
        <v>817</v>
      </c>
      <c r="L203" t="s">
        <v>21</v>
      </c>
      <c r="M203" t="s">
        <v>22</v>
      </c>
      <c r="N203" t="s">
        <v>24</v>
      </c>
    </row>
    <row r="204" spans="1:14">
      <c r="A204" t="s">
        <v>47</v>
      </c>
      <c r="B204" t="s">
        <v>818</v>
      </c>
      <c r="C204" t="s">
        <v>819</v>
      </c>
      <c r="D204" t="s">
        <v>17</v>
      </c>
      <c r="G204" t="s">
        <v>820</v>
      </c>
      <c r="H204" t="s">
        <v>821</v>
      </c>
      <c r="I204" t="s">
        <v>94</v>
      </c>
      <c r="J204" t="s">
        <v>22</v>
      </c>
      <c r="K204" t="s">
        <v>821</v>
      </c>
      <c r="L204" t="s">
        <v>94</v>
      </c>
      <c r="M204" t="s">
        <v>22</v>
      </c>
      <c r="N204" t="s">
        <v>24</v>
      </c>
    </row>
    <row r="205" spans="1:14">
      <c r="A205" t="s">
        <v>25</v>
      </c>
      <c r="B205" t="s">
        <v>822</v>
      </c>
      <c r="C205" t="s">
        <v>823</v>
      </c>
      <c r="D205" t="s">
        <v>17</v>
      </c>
      <c r="F205" t="s">
        <v>824</v>
      </c>
      <c r="G205" t="s">
        <v>825</v>
      </c>
      <c r="H205" t="s">
        <v>682</v>
      </c>
      <c r="I205" t="s">
        <v>53</v>
      </c>
      <c r="J205" t="s">
        <v>22</v>
      </c>
      <c r="K205" t="s">
        <v>682</v>
      </c>
      <c r="L205" t="s">
        <v>53</v>
      </c>
      <c r="M205" t="s">
        <v>22</v>
      </c>
      <c r="N205" t="s">
        <v>24</v>
      </c>
    </row>
    <row r="206" spans="1:14">
      <c r="A206" t="s">
        <v>14</v>
      </c>
      <c r="B206" t="s">
        <v>826</v>
      </c>
      <c r="C206" t="s">
        <v>295</v>
      </c>
      <c r="D206" t="s">
        <v>17</v>
      </c>
      <c r="E206" t="s">
        <v>56</v>
      </c>
      <c r="G206" t="s">
        <v>827</v>
      </c>
      <c r="H206" t="s">
        <v>828</v>
      </c>
      <c r="I206" t="s">
        <v>21</v>
      </c>
      <c r="J206" t="s">
        <v>22</v>
      </c>
      <c r="K206" t="s">
        <v>828</v>
      </c>
      <c r="L206" t="s">
        <v>21</v>
      </c>
      <c r="M206" t="s">
        <v>22</v>
      </c>
      <c r="N206" t="s">
        <v>24</v>
      </c>
    </row>
    <row r="207" spans="1:14">
      <c r="A207" t="s">
        <v>25</v>
      </c>
      <c r="B207" t="s">
        <v>829</v>
      </c>
      <c r="C207" t="s">
        <v>830</v>
      </c>
      <c r="D207" t="s">
        <v>17</v>
      </c>
      <c r="E207" t="s">
        <v>831</v>
      </c>
      <c r="G207" t="s">
        <v>832</v>
      </c>
      <c r="H207" t="s">
        <v>626</v>
      </c>
      <c r="I207" t="s">
        <v>94</v>
      </c>
      <c r="J207" t="s">
        <v>22</v>
      </c>
      <c r="K207" t="s">
        <v>833</v>
      </c>
      <c r="L207" t="s">
        <v>32</v>
      </c>
      <c r="M207" t="s">
        <v>22</v>
      </c>
      <c r="N207" t="s">
        <v>24</v>
      </c>
    </row>
    <row r="208" spans="1:14">
      <c r="A208" t="s">
        <v>25</v>
      </c>
      <c r="B208" t="s">
        <v>829</v>
      </c>
      <c r="C208" t="s">
        <v>486</v>
      </c>
      <c r="D208" t="s">
        <v>17</v>
      </c>
      <c r="E208">
        <v>8613810036031</v>
      </c>
      <c r="G208" t="s">
        <v>834</v>
      </c>
      <c r="H208" t="s">
        <v>280</v>
      </c>
      <c r="I208" t="s">
        <v>94</v>
      </c>
      <c r="J208" t="s">
        <v>22</v>
      </c>
      <c r="K208" t="s">
        <v>835</v>
      </c>
      <c r="L208" t="s">
        <v>21</v>
      </c>
      <c r="M208" t="s">
        <v>22</v>
      </c>
      <c r="N208" t="s">
        <v>24</v>
      </c>
    </row>
    <row r="209" spans="1:14">
      <c r="A209" t="s">
        <v>25</v>
      </c>
      <c r="B209" t="s">
        <v>836</v>
      </c>
      <c r="C209" t="s">
        <v>837</v>
      </c>
      <c r="D209" t="s">
        <v>17</v>
      </c>
      <c r="E209">
        <v>8615810807399</v>
      </c>
      <c r="F209">
        <v>8615810807399</v>
      </c>
      <c r="G209" t="s">
        <v>838</v>
      </c>
      <c r="H209" t="s">
        <v>206</v>
      </c>
      <c r="I209" t="s">
        <v>94</v>
      </c>
      <c r="J209" t="s">
        <v>22</v>
      </c>
      <c r="K209" t="s">
        <v>320</v>
      </c>
      <c r="L209" t="s">
        <v>21</v>
      </c>
      <c r="M209" t="s">
        <v>22</v>
      </c>
      <c r="N209" t="s">
        <v>24</v>
      </c>
    </row>
    <row r="210" spans="1:14">
      <c r="A210" t="s">
        <v>25</v>
      </c>
      <c r="B210" t="s">
        <v>829</v>
      </c>
      <c r="C210" t="s">
        <v>839</v>
      </c>
      <c r="D210" t="s">
        <v>17</v>
      </c>
      <c r="E210" t="s">
        <v>56</v>
      </c>
      <c r="G210" t="s">
        <v>840</v>
      </c>
      <c r="H210" t="s">
        <v>234</v>
      </c>
      <c r="I210" t="s">
        <v>94</v>
      </c>
      <c r="J210" t="s">
        <v>22</v>
      </c>
      <c r="K210" t="s">
        <v>234</v>
      </c>
      <c r="L210" t="s">
        <v>94</v>
      </c>
      <c r="M210" t="s">
        <v>22</v>
      </c>
      <c r="N210" t="s">
        <v>24</v>
      </c>
    </row>
    <row r="211" spans="1:14">
      <c r="A211" t="s">
        <v>47</v>
      </c>
      <c r="B211" t="s">
        <v>829</v>
      </c>
      <c r="C211" t="s">
        <v>841</v>
      </c>
      <c r="D211" t="s">
        <v>17</v>
      </c>
      <c r="E211">
        <f>86-10-62305566</f>
        <v>-62305490</v>
      </c>
      <c r="G211" t="s">
        <v>842</v>
      </c>
      <c r="H211" t="s">
        <v>151</v>
      </c>
      <c r="I211" t="s">
        <v>21</v>
      </c>
      <c r="J211" t="s">
        <v>22</v>
      </c>
      <c r="K211" t="s">
        <v>843</v>
      </c>
      <c r="L211" t="s">
        <v>94</v>
      </c>
      <c r="M211" t="s">
        <v>22</v>
      </c>
      <c r="N211" t="s">
        <v>24</v>
      </c>
    </row>
    <row r="212" spans="1:14">
      <c r="A212" t="s">
        <v>110</v>
      </c>
      <c r="B212" t="s">
        <v>829</v>
      </c>
      <c r="C212" t="s">
        <v>844</v>
      </c>
      <c r="D212" t="s">
        <v>17</v>
      </c>
      <c r="E212" t="s">
        <v>56</v>
      </c>
      <c r="G212" t="s">
        <v>845</v>
      </c>
      <c r="H212" t="s">
        <v>846</v>
      </c>
      <c r="I212" t="s">
        <v>94</v>
      </c>
      <c r="J212" t="s">
        <v>22</v>
      </c>
      <c r="K212" t="s">
        <v>846</v>
      </c>
      <c r="L212" t="s">
        <v>94</v>
      </c>
      <c r="M212" t="s">
        <v>22</v>
      </c>
      <c r="N212" t="s">
        <v>24</v>
      </c>
    </row>
    <row r="213" spans="1:14">
      <c r="A213" t="s">
        <v>25</v>
      </c>
      <c r="B213" t="s">
        <v>847</v>
      </c>
      <c r="C213" t="s">
        <v>848</v>
      </c>
      <c r="D213" t="s">
        <v>17</v>
      </c>
      <c r="E213">
        <v>861057760671</v>
      </c>
      <c r="G213" t="s">
        <v>849</v>
      </c>
      <c r="H213" t="s">
        <v>159</v>
      </c>
      <c r="I213" t="s">
        <v>21</v>
      </c>
      <c r="J213" t="s">
        <v>22</v>
      </c>
      <c r="K213" t="s">
        <v>159</v>
      </c>
      <c r="L213" t="s">
        <v>21</v>
      </c>
      <c r="M213" t="s">
        <v>22</v>
      </c>
      <c r="N213" t="s">
        <v>24</v>
      </c>
    </row>
    <row r="214" spans="1:14">
      <c r="A214" t="s">
        <v>25</v>
      </c>
      <c r="B214" t="s">
        <v>850</v>
      </c>
      <c r="C214" t="s">
        <v>308</v>
      </c>
      <c r="D214" t="s">
        <v>17</v>
      </c>
      <c r="E214" t="s">
        <v>56</v>
      </c>
      <c r="G214" t="s">
        <v>851</v>
      </c>
      <c r="H214" t="s">
        <v>591</v>
      </c>
      <c r="I214" t="s">
        <v>21</v>
      </c>
      <c r="J214" t="s">
        <v>22</v>
      </c>
      <c r="K214" t="s">
        <v>852</v>
      </c>
      <c r="L214" t="s">
        <v>94</v>
      </c>
      <c r="M214" t="s">
        <v>22</v>
      </c>
      <c r="N214" t="s">
        <v>24</v>
      </c>
    </row>
    <row r="215" spans="1:14">
      <c r="A215" t="s">
        <v>25</v>
      </c>
      <c r="B215" t="s">
        <v>853</v>
      </c>
      <c r="C215" t="s">
        <v>854</v>
      </c>
      <c r="D215" t="s">
        <v>17</v>
      </c>
      <c r="E215">
        <v>8615996491948</v>
      </c>
      <c r="G215" t="s">
        <v>855</v>
      </c>
      <c r="H215" t="s">
        <v>856</v>
      </c>
      <c r="I215" t="s">
        <v>94</v>
      </c>
      <c r="J215" t="s">
        <v>22</v>
      </c>
      <c r="K215" t="s">
        <v>856</v>
      </c>
      <c r="L215" t="s">
        <v>94</v>
      </c>
      <c r="M215" t="s">
        <v>22</v>
      </c>
      <c r="N215" t="s">
        <v>24</v>
      </c>
    </row>
    <row r="216" spans="1:14">
      <c r="A216" t="s">
        <v>25</v>
      </c>
      <c r="B216" t="s">
        <v>853</v>
      </c>
      <c r="C216" t="s">
        <v>857</v>
      </c>
      <c r="D216" t="s">
        <v>17</v>
      </c>
      <c r="E216">
        <f>86-10-50902531</f>
        <v>-50902455</v>
      </c>
      <c r="G216" t="s">
        <v>858</v>
      </c>
      <c r="H216" t="s">
        <v>92</v>
      </c>
      <c r="I216" t="s">
        <v>21</v>
      </c>
      <c r="J216" t="s">
        <v>22</v>
      </c>
      <c r="K216" t="s">
        <v>92</v>
      </c>
      <c r="L216" t="s">
        <v>21</v>
      </c>
      <c r="M216" t="s">
        <v>22</v>
      </c>
      <c r="N216" t="s">
        <v>24</v>
      </c>
    </row>
    <row r="217" spans="1:14">
      <c r="A217" t="s">
        <v>25</v>
      </c>
      <c r="B217" t="s">
        <v>853</v>
      </c>
      <c r="C217" t="s">
        <v>859</v>
      </c>
      <c r="D217" t="s">
        <v>17</v>
      </c>
      <c r="E217">
        <f>86-13301338045</f>
        <v>-13301337959</v>
      </c>
      <c r="F217">
        <f>86-13301338045</f>
        <v>-13301337959</v>
      </c>
      <c r="G217" t="s">
        <v>860</v>
      </c>
      <c r="H217" t="s">
        <v>224</v>
      </c>
      <c r="I217" t="s">
        <v>21</v>
      </c>
      <c r="J217" t="s">
        <v>22</v>
      </c>
      <c r="K217" t="s">
        <v>861</v>
      </c>
      <c r="L217" t="s">
        <v>30</v>
      </c>
      <c r="M217" t="s">
        <v>22</v>
      </c>
      <c r="N217" t="s">
        <v>24</v>
      </c>
    </row>
  </sheetData>
  <autoFilter ref="A1:N21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3GPPRAN3#96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CR1523r1</cp:lastModifiedBy>
  <dcterms:created xsi:type="dcterms:W3CDTF">2017-08-14T08:20:51Z</dcterms:created>
  <dcterms:modified xsi:type="dcterms:W3CDTF">2017-08-14T08:21:17Z</dcterms:modified>
</cp:coreProperties>
</file>